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100_Toulouse/Contributions/RRM TT/38.533 16.1.1.7 TT/"/>
    </mc:Choice>
  </mc:AlternateContent>
  <xr:revisionPtr revIDLastSave="135" documentId="11_EA5E73CD0C8EB81A6EE5307D7D3BAFC19E289126" xr6:coauthVersionLast="47" xr6:coauthVersionMax="47" xr10:uidLastSave="{BE6F3F6F-0FE1-4732-9F59-42FC3076B91B}"/>
  <bookViews>
    <workbookView xWindow="2380" yWindow="-110" windowWidth="16930" windowHeight="11020" tabRatio="809" xr2:uid="{00000000-000D-0000-FFFF-FFFF00000000}"/>
  </bookViews>
  <sheets>
    <sheet name="Template" sheetId="2" r:id="rId1"/>
    <sheet name="16.1.1.7-1" sheetId="8" r:id="rId2"/>
    <sheet name="16.1.1.7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8" i="8" l="1"/>
  <c r="O146" i="8"/>
  <c r="O147" i="8"/>
  <c r="P116" i="8"/>
  <c r="Q116" i="8"/>
  <c r="Q26" i="8"/>
  <c r="P26" i="8"/>
  <c r="T158" i="8"/>
  <c r="O120" i="10" l="1"/>
  <c r="O120" i="8"/>
  <c r="K108" i="8"/>
  <c r="Q9" i="8"/>
  <c r="N120" i="8"/>
  <c r="F120" i="8"/>
  <c r="Q9" i="10"/>
  <c r="T138" i="10"/>
  <c r="T130" i="10"/>
  <c r="M105" i="10"/>
  <c r="M108" i="10" s="1"/>
  <c r="T162" i="10" s="1"/>
  <c r="E105" i="10"/>
  <c r="E108" i="10" s="1"/>
  <c r="T158" i="10" s="1"/>
  <c r="J104" i="10"/>
  <c r="D104" i="10"/>
  <c r="D108" i="10" s="1"/>
  <c r="L103" i="10"/>
  <c r="L108" i="10" s="1"/>
  <c r="C103" i="10"/>
  <c r="K102" i="10"/>
  <c r="K108" i="10" s="1"/>
  <c r="C102" i="10"/>
  <c r="C101" i="10"/>
  <c r="Q99" i="10"/>
  <c r="Q108" i="10" s="1"/>
  <c r="P99" i="10"/>
  <c r="P108" i="10" s="1"/>
  <c r="I99" i="10"/>
  <c r="I108" i="10" s="1"/>
  <c r="H99" i="10"/>
  <c r="H108" i="10" s="1"/>
  <c r="N98" i="10"/>
  <c r="N108" i="10" s="1"/>
  <c r="F98" i="10"/>
  <c r="F108" i="10" s="1"/>
  <c r="H113" i="10" s="1"/>
  <c r="P82" i="10"/>
  <c r="R82" i="10" s="1"/>
  <c r="R163" i="10" s="1"/>
  <c r="N82" i="10"/>
  <c r="H78" i="10"/>
  <c r="F78" i="10"/>
  <c r="R78" i="10" s="1"/>
  <c r="R159" i="10" s="1"/>
  <c r="R74" i="10"/>
  <c r="S70" i="10"/>
  <c r="S151" i="10" s="1"/>
  <c r="P70" i="10"/>
  <c r="N70" i="10"/>
  <c r="H66" i="10"/>
  <c r="F66" i="10"/>
  <c r="H62" i="10"/>
  <c r="F62" i="10"/>
  <c r="R62" i="10" s="1"/>
  <c r="R143" i="10" s="1"/>
  <c r="P58" i="10"/>
  <c r="R58" i="10" s="1"/>
  <c r="R139" i="10" s="1"/>
  <c r="N58" i="10"/>
  <c r="P54" i="10"/>
  <c r="N54" i="10"/>
  <c r="H50" i="10"/>
  <c r="F50" i="10"/>
  <c r="H46" i="10"/>
  <c r="F46" i="10"/>
  <c r="Q37" i="10"/>
  <c r="Q82" i="10" s="1"/>
  <c r="I37" i="10"/>
  <c r="I62" i="10" s="1"/>
  <c r="O36" i="10"/>
  <c r="O54" i="10" s="1"/>
  <c r="G36" i="10"/>
  <c r="G78" i="10" s="1"/>
  <c r="Q23" i="10"/>
  <c r="P23" i="10"/>
  <c r="I23" i="10"/>
  <c r="H23" i="10"/>
  <c r="P21" i="10"/>
  <c r="P22" i="10" s="1"/>
  <c r="N21" i="10"/>
  <c r="N30" i="10" s="1"/>
  <c r="I21" i="10"/>
  <c r="H21" i="10"/>
  <c r="H22" i="10" s="1"/>
  <c r="F21" i="10"/>
  <c r="F30" i="10" s="1"/>
  <c r="J11" i="10"/>
  <c r="J101" i="10" s="1"/>
  <c r="C10" i="10"/>
  <c r="C100" i="10" s="1"/>
  <c r="I9" i="10"/>
  <c r="O7" i="10"/>
  <c r="O98" i="10" s="1"/>
  <c r="O108" i="10" s="1"/>
  <c r="G7" i="10"/>
  <c r="G21" i="10" s="1"/>
  <c r="G30" i="10" s="1"/>
  <c r="O6" i="10"/>
  <c r="G6" i="10"/>
  <c r="O5" i="10"/>
  <c r="G5" i="10"/>
  <c r="P21" i="8"/>
  <c r="N21" i="8"/>
  <c r="N30" i="8" s="1"/>
  <c r="R54" i="10" l="1"/>
  <c r="R135" i="10" s="1"/>
  <c r="R70" i="10"/>
  <c r="R151" i="10" s="1"/>
  <c r="G46" i="10"/>
  <c r="R50" i="10"/>
  <c r="R131" i="10" s="1"/>
  <c r="R66" i="10"/>
  <c r="R147" i="10" s="1"/>
  <c r="R46" i="10"/>
  <c r="R127" i="10" s="1"/>
  <c r="G50" i="10"/>
  <c r="J10" i="10"/>
  <c r="J100" i="10" s="1"/>
  <c r="H24" i="10"/>
  <c r="H25" i="10" s="1"/>
  <c r="G66" i="10"/>
  <c r="I24" i="10"/>
  <c r="I29" i="10" s="1"/>
  <c r="H131" i="10"/>
  <c r="H114" i="10"/>
  <c r="H29" i="10"/>
  <c r="N111" i="10"/>
  <c r="N120" i="10" s="1"/>
  <c r="P113" i="10"/>
  <c r="P111" i="10"/>
  <c r="O111" i="10"/>
  <c r="Q113" i="10"/>
  <c r="Q111" i="10"/>
  <c r="Q112" i="10" s="1"/>
  <c r="Q135" i="10" s="1"/>
  <c r="I22" i="10"/>
  <c r="O74" i="10"/>
  <c r="Q54" i="10"/>
  <c r="S54" i="10" s="1"/>
  <c r="S135" i="10" s="1"/>
  <c r="O21" i="10"/>
  <c r="I50" i="10"/>
  <c r="G62" i="10"/>
  <c r="S62" i="10" s="1"/>
  <c r="S143" i="10" s="1"/>
  <c r="I66" i="10"/>
  <c r="Q74" i="10"/>
  <c r="G98" i="10"/>
  <c r="G108" i="10" s="1"/>
  <c r="F111" i="10"/>
  <c r="F120" i="10" s="1"/>
  <c r="I78" i="10"/>
  <c r="S78" i="10" s="1"/>
  <c r="S159" i="10" s="1"/>
  <c r="Q21" i="10"/>
  <c r="I46" i="10"/>
  <c r="S46" i="10" s="1"/>
  <c r="S127" i="10" s="1"/>
  <c r="O58" i="10"/>
  <c r="O82" i="10"/>
  <c r="S82" i="10" s="1"/>
  <c r="S163" i="10" s="1"/>
  <c r="H111" i="10"/>
  <c r="Q58" i="10"/>
  <c r="M105" i="8"/>
  <c r="M108" i="8" s="1"/>
  <c r="T162" i="8" s="1"/>
  <c r="L103" i="8"/>
  <c r="L108" i="8" s="1"/>
  <c r="K102" i="8"/>
  <c r="E105" i="8"/>
  <c r="E108" i="8" s="1"/>
  <c r="D104" i="8"/>
  <c r="D108" i="8" s="1"/>
  <c r="H112" i="10" l="1"/>
  <c r="H127" i="10" s="1"/>
  <c r="S50" i="10"/>
  <c r="S131" i="10" s="1"/>
  <c r="S66" i="10"/>
  <c r="S147" i="10" s="1"/>
  <c r="O30" i="10"/>
  <c r="P112" i="10"/>
  <c r="P135" i="10" s="1"/>
  <c r="P134" i="10" s="1"/>
  <c r="H26" i="10"/>
  <c r="I25" i="10"/>
  <c r="I26" i="10"/>
  <c r="Q24" i="10"/>
  <c r="P24" i="10"/>
  <c r="H128" i="10"/>
  <c r="H126" i="10"/>
  <c r="Q114" i="10"/>
  <c r="Q139" i="10"/>
  <c r="H119" i="10"/>
  <c r="H159" i="10" s="1"/>
  <c r="H115" i="10"/>
  <c r="H116" i="10"/>
  <c r="Q134" i="10"/>
  <c r="Q136" i="10"/>
  <c r="S58" i="10"/>
  <c r="S139" i="10" s="1"/>
  <c r="S74" i="10"/>
  <c r="S155" i="10" s="1"/>
  <c r="I111" i="10"/>
  <c r="G111" i="10"/>
  <c r="G120" i="10" s="1"/>
  <c r="I113" i="10"/>
  <c r="P139" i="10"/>
  <c r="P114" i="10"/>
  <c r="H130" i="10"/>
  <c r="H132" i="10"/>
  <c r="Q22" i="10"/>
  <c r="T138" i="8"/>
  <c r="T130" i="8"/>
  <c r="P136" i="10" l="1"/>
  <c r="P27" i="10"/>
  <c r="P28" i="10"/>
  <c r="Q27" i="10"/>
  <c r="Q29" i="10"/>
  <c r="P29" i="10"/>
  <c r="Q28" i="10"/>
  <c r="H147" i="10"/>
  <c r="H143" i="10"/>
  <c r="I112" i="10"/>
  <c r="I127" i="10" s="1"/>
  <c r="Q138" i="10"/>
  <c r="Q140" i="10"/>
  <c r="I131" i="10"/>
  <c r="I114" i="10"/>
  <c r="H158" i="10"/>
  <c r="H160" i="10"/>
  <c r="P118" i="10"/>
  <c r="P117" i="10"/>
  <c r="P151" i="10" s="1"/>
  <c r="Q118" i="10"/>
  <c r="Q155" i="10" s="1"/>
  <c r="P119" i="10"/>
  <c r="P163" i="10" s="1"/>
  <c r="Q117" i="10"/>
  <c r="Q119" i="10"/>
  <c r="Q163" i="10" s="1"/>
  <c r="P138" i="10"/>
  <c r="P140" i="10"/>
  <c r="P82" i="8"/>
  <c r="N82" i="8"/>
  <c r="H78" i="8"/>
  <c r="F78" i="8"/>
  <c r="R78" i="8" s="1"/>
  <c r="R159" i="8" s="1"/>
  <c r="I115" i="10" l="1"/>
  <c r="I143" i="10" s="1"/>
  <c r="I116" i="10"/>
  <c r="I147" i="10" s="1"/>
  <c r="I119" i="10"/>
  <c r="I159" i="10" s="1"/>
  <c r="I130" i="10"/>
  <c r="I132" i="10"/>
  <c r="H146" i="10"/>
  <c r="H148" i="10"/>
  <c r="Q164" i="10"/>
  <c r="Q162" i="10"/>
  <c r="P162" i="10"/>
  <c r="P164" i="10"/>
  <c r="Q156" i="10"/>
  <c r="Q154" i="10"/>
  <c r="P150" i="10"/>
  <c r="P152" i="10"/>
  <c r="I126" i="10"/>
  <c r="I128" i="10"/>
  <c r="H142" i="10"/>
  <c r="H144" i="10"/>
  <c r="R82" i="8"/>
  <c r="R163" i="8" s="1"/>
  <c r="J11" i="8"/>
  <c r="C10" i="8"/>
  <c r="J10" i="8" s="1"/>
  <c r="I142" i="10" l="1"/>
  <c r="I144" i="10"/>
  <c r="I158" i="10"/>
  <c r="I160" i="10"/>
  <c r="I146" i="10"/>
  <c r="I148" i="10"/>
  <c r="Q23" i="8"/>
  <c r="P23" i="8"/>
  <c r="O6" i="8"/>
  <c r="O5" i="8"/>
  <c r="J101" i="8"/>
  <c r="C103" i="8"/>
  <c r="C102" i="8"/>
  <c r="C101" i="8"/>
  <c r="C100" i="8"/>
  <c r="R74" i="8"/>
  <c r="H23" i="8"/>
  <c r="H24" i="8" s="1"/>
  <c r="H25" i="8" s="1"/>
  <c r="H21" i="8"/>
  <c r="F21" i="8"/>
  <c r="F30" i="8" s="1"/>
  <c r="J104" i="8"/>
  <c r="J100" i="8"/>
  <c r="Q99" i="8"/>
  <c r="Q108" i="8" s="1"/>
  <c r="P99" i="8"/>
  <c r="P108" i="8" s="1"/>
  <c r="N98" i="8"/>
  <c r="N108" i="8" s="1"/>
  <c r="I99" i="8"/>
  <c r="I108" i="8" s="1"/>
  <c r="F98" i="8"/>
  <c r="F108" i="8" s="1"/>
  <c r="P58" i="8"/>
  <c r="P54" i="8"/>
  <c r="N70" i="8"/>
  <c r="N58" i="8"/>
  <c r="N54" i="8"/>
  <c r="H66" i="8"/>
  <c r="F66" i="8"/>
  <c r="F46" i="8"/>
  <c r="O36" i="8"/>
  <c r="O82" i="8" s="1"/>
  <c r="Q37" i="8"/>
  <c r="Q82" i="8" s="1"/>
  <c r="O7" i="8"/>
  <c r="I37" i="8"/>
  <c r="G36" i="8"/>
  <c r="I23" i="8"/>
  <c r="I24" i="8" s="1"/>
  <c r="I25" i="8" s="1"/>
  <c r="I21" i="8"/>
  <c r="I9" i="8"/>
  <c r="G120" i="8" s="1"/>
  <c r="G7" i="8"/>
  <c r="G98" i="8" s="1"/>
  <c r="G108" i="8" s="1"/>
  <c r="G6" i="8"/>
  <c r="G5" i="8"/>
  <c r="H99" i="8"/>
  <c r="H108" i="8" s="1"/>
  <c r="F62" i="8"/>
  <c r="H50" i="8"/>
  <c r="F50" i="8"/>
  <c r="H46" i="8"/>
  <c r="P70" i="8"/>
  <c r="H62" i="8"/>
  <c r="S70" i="8"/>
  <c r="S151" i="8" s="1"/>
  <c r="P111" i="8" l="1"/>
  <c r="N111" i="8"/>
  <c r="Q21" i="8"/>
  <c r="O21" i="8"/>
  <c r="O30" i="8" s="1"/>
  <c r="G46" i="8"/>
  <c r="G78" i="8"/>
  <c r="I46" i="8"/>
  <c r="I78" i="8"/>
  <c r="I62" i="8"/>
  <c r="R62" i="8"/>
  <c r="R143" i="8" s="1"/>
  <c r="S82" i="8"/>
  <c r="S163" i="8" s="1"/>
  <c r="R54" i="8"/>
  <c r="R135" i="8" s="1"/>
  <c r="I66" i="8"/>
  <c r="Q54" i="8"/>
  <c r="Q74" i="8"/>
  <c r="I29" i="8"/>
  <c r="H29" i="8"/>
  <c r="O58" i="8"/>
  <c r="O74" i="8"/>
  <c r="G62" i="8"/>
  <c r="O98" i="8"/>
  <c r="O108" i="8" s="1"/>
  <c r="H22" i="8"/>
  <c r="R46" i="8"/>
  <c r="R127" i="8" s="1"/>
  <c r="P24" i="8"/>
  <c r="R50" i="8"/>
  <c r="R131" i="8" s="1"/>
  <c r="R58" i="8"/>
  <c r="R139" i="8" s="1"/>
  <c r="R70" i="8"/>
  <c r="R151" i="8" s="1"/>
  <c r="P113" i="8"/>
  <c r="G66" i="8"/>
  <c r="G21" i="8"/>
  <c r="R66" i="8"/>
  <c r="R147" i="8" s="1"/>
  <c r="O54" i="8"/>
  <c r="Q58" i="8"/>
  <c r="I113" i="8"/>
  <c r="I114" i="8" s="1"/>
  <c r="G111" i="8"/>
  <c r="I111" i="8"/>
  <c r="P22" i="8"/>
  <c r="Q24" i="8"/>
  <c r="F111" i="8"/>
  <c r="H113" i="8"/>
  <c r="H114" i="8" s="1"/>
  <c r="H111" i="8"/>
  <c r="G50" i="8"/>
  <c r="I50" i="8"/>
  <c r="Q22" i="8" l="1"/>
  <c r="I22" i="8"/>
  <c r="G30" i="8"/>
  <c r="I112" i="8"/>
  <c r="I127" i="8" s="1"/>
  <c r="I126" i="8" s="1"/>
  <c r="Q111" i="8"/>
  <c r="O111" i="8"/>
  <c r="H115" i="8"/>
  <c r="I115" i="8"/>
  <c r="S46" i="8"/>
  <c r="S127" i="8" s="1"/>
  <c r="Q27" i="8"/>
  <c r="Q28" i="8"/>
  <c r="P27" i="8"/>
  <c r="P28" i="8"/>
  <c r="S54" i="8"/>
  <c r="S135" i="8" s="1"/>
  <c r="S62" i="8"/>
  <c r="S143" i="8" s="1"/>
  <c r="S78" i="8"/>
  <c r="S159" i="8" s="1"/>
  <c r="S74" i="8"/>
  <c r="S155" i="8" s="1"/>
  <c r="P139" i="8"/>
  <c r="P138" i="8" s="1"/>
  <c r="P114" i="8"/>
  <c r="I119" i="8"/>
  <c r="I159" i="8" s="1"/>
  <c r="H119" i="8"/>
  <c r="H159" i="8" s="1"/>
  <c r="S66" i="8"/>
  <c r="S147" i="8" s="1"/>
  <c r="S58" i="8"/>
  <c r="S139" i="8" s="1"/>
  <c r="Q29" i="8"/>
  <c r="P29" i="8"/>
  <c r="Q113" i="8"/>
  <c r="P112" i="8"/>
  <c r="P135" i="8" s="1"/>
  <c r="P134" i="8" s="1"/>
  <c r="I131" i="8"/>
  <c r="S50" i="8"/>
  <c r="S131" i="8" s="1"/>
  <c r="H112" i="8"/>
  <c r="H127" i="8" s="1"/>
  <c r="H131" i="8"/>
  <c r="I128" i="8" l="1"/>
  <c r="Q112" i="8"/>
  <c r="Q135" i="8" s="1"/>
  <c r="P118" i="8"/>
  <c r="P117" i="8"/>
  <c r="P151" i="8" s="1"/>
  <c r="P150" i="8" s="1"/>
  <c r="Q139" i="8"/>
  <c r="Q114" i="8"/>
  <c r="Q134" i="8"/>
  <c r="Q136" i="8"/>
  <c r="P140" i="8"/>
  <c r="H160" i="8"/>
  <c r="H158" i="8"/>
  <c r="I158" i="8"/>
  <c r="I160" i="8"/>
  <c r="P136" i="8"/>
  <c r="H132" i="8"/>
  <c r="H130" i="8"/>
  <c r="H126" i="8"/>
  <c r="H128" i="8"/>
  <c r="I132" i="8"/>
  <c r="I130" i="8"/>
  <c r="Q119" i="8" l="1"/>
  <c r="Q163" i="8" s="1"/>
  <c r="Q162" i="8" s="1"/>
  <c r="Q118" i="8"/>
  <c r="Q155" i="8" s="1"/>
  <c r="Q117" i="8"/>
  <c r="P119" i="8"/>
  <c r="P163" i="8" s="1"/>
  <c r="Q138" i="8"/>
  <c r="Q140" i="8"/>
  <c r="P152" i="8"/>
  <c r="I143" i="8"/>
  <c r="H143" i="8"/>
  <c r="H147" i="8"/>
  <c r="Q154" i="8" l="1"/>
  <c r="Q156" i="8"/>
  <c r="Q164" i="8"/>
  <c r="P164" i="8"/>
  <c r="P162" i="8"/>
  <c r="I144" i="8"/>
  <c r="I142" i="8"/>
  <c r="H146" i="8"/>
  <c r="H148" i="8"/>
  <c r="H144" i="8"/>
  <c r="H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EE6A0AEB-EDD1-4197-B1D2-FA23FD5EE764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 xr:uid="{D0C66F93-AF53-4287-8A64-856136C8FF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 xr:uid="{3001782C-3DD6-4602-BD12-52779A67DA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 xr:uid="{A057E878-C866-44C8-B4A7-F972E3B915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 xr:uid="{16BA5392-F6C9-420C-92FD-DFEEAF0406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<sst xmlns="http://schemas.openxmlformats.org/spreadsheetml/2006/main" count="709" uniqueCount="178">
  <si>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</si>
  <si>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</si>
  <si>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</si>
  <si>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</si>
  <si>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</si>
  <si>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</si>
  <si>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</si>
  <si>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</si>
  <si>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</si>
  <si>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</si>
  <si>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</si>
  <si>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</si>
  <si>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</si>
  <si>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</si>
  <si>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</si>
  <si>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</si>
  <si>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</si>
  <si>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</si>
  <si>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</si>
  <si>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</si>
  <si>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</si>
  <si>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</si>
  <si>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</si>
  <si>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</si>
  <si>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</si>
  <si>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</si>
  <si>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</si>
  <si>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</si>
  <si>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</si>
  <si>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</si>
  <si>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</si>
  <si>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</si>
  <si>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</si>
  <si>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</si>
  <si>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</si>
  <si>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</si>
  <si>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</si>
  <si>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</si>
  <si>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</si>
  <si>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</si>
  <si>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</si>
  <si>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</si>
  <si>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</si>
  <si>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</si>
  <si>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</si>
  <si>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</si>
  <si>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</si>
  <si>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</si>
  <si>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</si>
  <si>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</si>
  <si>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</si>
  <si>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</si>
  <si>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</si>
  <si>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</si>
  <si>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</si>
  <si>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</si>
  <si>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</si>
  <si>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</si>
  <si>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</si>
  <si>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</si>
  <si>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</si>
  <si>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</si>
  <si>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</si>
  <si>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</si>
  <si>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</si>
  <si>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</si>
  <si>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</si>
  <si>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</si>
  <si>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</si>
  <si>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</si>
  <si>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</si>
  <si>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</si>
  <si>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</si>
  <si>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</si>
  <si>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</si>
  <si>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</si>
  <si>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</si>
  <si>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</si>
  <si>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</si>
  <si>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</si>
  <si>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</si>
  <si>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</si>
  <si>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</si>
  <si>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</si>
  <si>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</si>
  <si>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</si>
  <si>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</si>
  <si>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</si>
  <si>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</si>
  <si>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</si>
  <si>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</si>
  <si>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</si>
  <si>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</si>
  <si>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</si>
  <si>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</si>
  <si>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</si>
  <si>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</si>
  <si>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</si>
  <si>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</si>
  <si>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</si>
  <si>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</si>
  <si>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</si>
  <si>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Srxlev is compared to thresholds</t>
  </si>
  <si>
    <t xml:space="preserve">Increase Cell 2 Es/Noc during T1 to meet the condition of Es/Iot  </t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</si>
  <si>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</si>
  <si>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</si>
  <si>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</si>
  <si>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</si>
  <si>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</si>
  <si>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</si>
  <si>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</si>
  <si>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</si>
  <si>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</si>
  <si>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</si>
  <si>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</si>
  <si>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</si>
  <si>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</si>
  <si>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</si>
  <si>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</si>
  <si>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</si>
  <si>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</si>
  <si>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</si>
  <si>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</si>
  <si>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</si>
  <si>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</si>
  <si>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</si>
  <si>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</si>
  <si>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</si>
  <si>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</si>
  <si>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</si>
  <si>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</si>
  <si>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</si>
  <si>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</si>
  <si>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</si>
  <si>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</si>
  <si>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</si>
  <si>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</si>
  <si>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</si>
  <si>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</si>
  <si>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Thresh_X_LowP</t>
    <phoneticPr fontId="15" type="noConversion"/>
  </si>
  <si>
    <t>UE meas (Cell 1 Srxlev - Thresh_X_LowP) minimum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</si>
  <si>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</si>
  <si>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</si>
  <si>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</si>
  <si>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</si>
  <si>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</si>
  <si>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</si>
  <si>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</si>
  <si>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</si>
  <si>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</si>
  <si>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</si>
  <si>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</si>
  <si>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</si>
  <si>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</si>
  <si>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</si>
  <si>
    <t>Ericsson</t>
  </si>
  <si>
    <t>Io, nominal in Ch BW</t>
  </si>
  <si>
    <t>dBm/Ch BW</t>
  </si>
  <si>
    <t>For Io level range check</t>
  </si>
  <si>
    <t>16.1.1.7</t>
  </si>
  <si>
    <t>v17.10.0</t>
  </si>
  <si>
    <t>38.533 16.1.1.7 TT：initial version for 1Rx RedCap test case</t>
  </si>
  <si>
    <t>38.133 Table A.16.1.1.7.2-3</t>
  </si>
  <si>
    <t>38.133 Table A.16.1.1.7.2-3, Config 1</t>
  </si>
  <si>
    <t>38.133 Table A.16.1.1.7.2-3, Config 3</t>
  </si>
  <si>
    <t>38.133 Table A.16.1.1.7.2-1, Config 1</t>
  </si>
  <si>
    <t>38.133 Table A.16.1.1.7.2-1, Config 3</t>
  </si>
  <si>
    <t>38.133 Table B.1.4-1, normal</t>
  </si>
  <si>
    <t>38.133 Table B.1.4-1, NR_FDD_FR1_H</t>
  </si>
  <si>
    <t>38.133 clause 4.2B.2.4 margin for absolute value based cell re-selection</t>
  </si>
  <si>
    <t>(Cell 2 Srxlev - SnonintrasearchP), nominal</t>
  </si>
  <si>
    <t>(Cell 2 Srxlev - SnonintrasearchP) sensitivity factor</t>
  </si>
  <si>
    <t>(Cell 2 Srxlev - SnonintrasearchP) effect</t>
  </si>
  <si>
    <t>UE meas (Cell 2 Srxlev - SnonintrasearchP) minimum</t>
  </si>
  <si>
    <t>UE meas (Cell 2 Srxlev - SnonintrasearchP) nominal</t>
  </si>
  <si>
    <t>UE meas (Cell 2 Srxlev - SnonintrasearchP) maximum</t>
  </si>
  <si>
    <t>Ref: TS 38.133 v17.11.0 clause A.16.1.1.7</t>
  </si>
  <si>
    <t>v.17.7.0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</si>
</sst>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  <fill>
      <patternFill patternType="lightUp"/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0" fontId="1" fillId="0" borderId="5" xfId="0" applyFont="1" applyBorder="1"/>
    <xf numFmtId="2" fontId="1" fillId="0" borderId="5" xfId="1" applyNumberFormat="1" applyFont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7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64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8" xfId="0" applyBorder="1"/>
    <xf numFmtId="0" fontId="0" fillId="0" borderId="6" xfId="0" applyBorder="1" applyAlignment="1">
      <alignment horizontal="left"/>
    </xf>
    <xf numFmtId="0" fontId="1" fillId="0" borderId="8" xfId="1" applyFont="1" applyBorder="1" applyAlignment="1">
      <alignment horizontal="center"/>
    </xf>
    <xf numFmtId="0" fontId="9" fillId="0" borderId="2" xfId="1" applyFont="1" applyBorder="1" applyAlignment="1"/>
    <xf numFmtId="0" fontId="0" fillId="0" borderId="10" xfId="0" applyBorder="1" applyAlignment="1">
      <alignment horizontal="left"/>
    </xf>
    <xf numFmtId="0" fontId="8" fillId="6" borderId="5" xfId="1" applyFont="1" applyFill="1" applyBorder="1" applyAlignment="1">
      <alignment horizontal="center"/>
    </xf>
    <xf numFmtId="0" fontId="8" fillId="6" borderId="0" xfId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8" fillId="6" borderId="0" xfId="1" applyNumberFormat="1" applyFont="1" applyFill="1" applyBorder="1" applyAlignment="1">
      <alignment horizontal="center"/>
    </xf>
    <xf numFmtId="165" fontId="1" fillId="6" borderId="0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8" fillId="8" borderId="5" xfId="1" applyFont="1" applyFill="1" applyBorder="1" applyAlignment="1">
      <alignment horizontal="center"/>
    </xf>
    <xf numFmtId="0" fontId="8" fillId="8" borderId="0" xfId="1" applyFont="1" applyFill="1" applyBorder="1" applyAlignment="1">
      <alignment horizontal="center"/>
    </xf>
    <xf numFmtId="0" fontId="8" fillId="9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2" sqref="E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161</v>
      </c>
    </row>
    <row r="3" spans="1:8" ht="13">
      <c r="A3" s="3" t="s">
        <v>31</v>
      </c>
      <c r="B3" s="123" t="s">
        <v>115</v>
      </c>
    </row>
    <row r="4" spans="1:8" ht="13">
      <c r="A4" s="3"/>
      <c r="B4" t="s">
        <v>116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159</v>
      </c>
      <c r="D12" s="5" t="s">
        <v>160</v>
      </c>
      <c r="E12" s="5" t="s">
        <v>177</v>
      </c>
      <c r="F12" t="s">
        <v>155</v>
      </c>
      <c r="H12"/>
    </row>
    <row r="13" spans="1:8">
      <c r="H13"/>
    </row>
    <row r="14" spans="1:8">
      <c r="D14" s="124"/>
      <c r="E14" s="124"/>
      <c r="F14"/>
      <c r="H14"/>
    </row>
    <row r="15" spans="1:8">
      <c r="D15" s="124"/>
      <c r="E15" s="12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5"/>
  <sheetViews>
    <sheetView zoomScaleNormal="100" workbookViewId="0">
      <selection activeCell="A16" sqref="A16"/>
    </sheetView>
  </sheetViews>
  <sheetFormatPr defaultColWidth="10.7265625" defaultRowHeight="12.5"/>
  <cols>
    <col min="1" max="1" width="49.54296875" style="7" customWidth="1"/>
    <col min="2" max="2" width="11.54296875" style="7" customWidth="1"/>
    <col min="3" max="3" width="7.54296875" style="7" bestFit="1" customWidth="1"/>
    <col min="4" max="20" width="8.54296875" style="7" customWidth="1"/>
    <col min="21" max="21" width="59.26953125" style="7" customWidth="1"/>
    <col min="22" max="16384" width="10.7265625" style="7"/>
  </cols>
  <sheetData>
    <row r="1" spans="1:21" ht="13" thickBot="1">
      <c r="R1" s="8"/>
      <c r="S1" s="8"/>
      <c r="T1" s="8"/>
      <c r="U1" s="8"/>
    </row>
    <row r="2" spans="1:21" ht="13">
      <c r="A2" s="9" t="s">
        <v>11</v>
      </c>
      <c r="B2" s="10"/>
      <c r="C2" s="298" t="s">
        <v>33</v>
      </c>
      <c r="D2" s="299"/>
      <c r="E2" s="300"/>
      <c r="F2" s="303" t="s">
        <v>54</v>
      </c>
      <c r="G2" s="304"/>
      <c r="H2" s="307" t="s">
        <v>55</v>
      </c>
      <c r="I2" s="304"/>
      <c r="J2" s="298" t="s">
        <v>33</v>
      </c>
      <c r="K2" s="299"/>
      <c r="L2" s="299"/>
      <c r="M2" s="300"/>
      <c r="N2" s="303" t="s">
        <v>56</v>
      </c>
      <c r="O2" s="307"/>
      <c r="P2" s="303" t="s">
        <v>57</v>
      </c>
      <c r="Q2" s="304"/>
      <c r="R2" s="81"/>
      <c r="S2" s="81"/>
      <c r="T2" s="81"/>
      <c r="U2" s="13" t="s">
        <v>0</v>
      </c>
    </row>
    <row r="3" spans="1:21" ht="13">
      <c r="A3" s="29"/>
      <c r="B3" s="58"/>
      <c r="C3" s="259"/>
      <c r="D3" s="252"/>
      <c r="E3" s="252"/>
      <c r="F3" s="127" t="s">
        <v>45</v>
      </c>
      <c r="G3" s="15" t="s">
        <v>46</v>
      </c>
      <c r="H3" s="203" t="s">
        <v>45</v>
      </c>
      <c r="I3" s="15" t="s">
        <v>46</v>
      </c>
      <c r="J3" s="177"/>
      <c r="K3" s="177"/>
      <c r="L3" s="177"/>
      <c r="M3" s="177"/>
      <c r="N3" s="127" t="s">
        <v>45</v>
      </c>
      <c r="O3" s="128" t="s">
        <v>46</v>
      </c>
      <c r="P3" s="127" t="s">
        <v>45</v>
      </c>
      <c r="Q3" s="15" t="s">
        <v>46</v>
      </c>
      <c r="R3" s="17"/>
      <c r="S3" s="17"/>
      <c r="T3" s="17"/>
      <c r="U3" s="106"/>
    </row>
    <row r="4" spans="1:21" ht="13">
      <c r="A4" s="14"/>
      <c r="B4" s="15" t="s">
        <v>1</v>
      </c>
      <c r="C4" s="247"/>
      <c r="D4" s="248"/>
      <c r="E4" s="248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ht="13">
      <c r="A5" s="97" t="s">
        <v>34</v>
      </c>
      <c r="B5" s="98" t="s">
        <v>35</v>
      </c>
      <c r="C5" s="247"/>
      <c r="D5" s="248"/>
      <c r="E5" s="248"/>
      <c r="F5" s="293">
        <v>15</v>
      </c>
      <c r="G5" s="136">
        <f t="shared" ref="G5:G7" si="0">$F5</f>
        <v>15</v>
      </c>
      <c r="H5" s="25"/>
      <c r="I5" s="130"/>
      <c r="J5" s="74"/>
      <c r="K5" s="25"/>
      <c r="L5" s="25"/>
      <c r="M5" s="130"/>
      <c r="N5" s="294">
        <v>15</v>
      </c>
      <c r="O5" s="174">
        <f>$F5</f>
        <v>15</v>
      </c>
      <c r="P5" s="74"/>
      <c r="Q5" s="130"/>
      <c r="R5" s="69"/>
      <c r="S5" s="69"/>
      <c r="T5" s="17"/>
      <c r="U5" s="295" t="s">
        <v>165</v>
      </c>
    </row>
    <row r="6" spans="1:21" ht="13">
      <c r="A6" s="97" t="s">
        <v>36</v>
      </c>
      <c r="B6" s="99" t="s">
        <v>37</v>
      </c>
      <c r="C6" s="247"/>
      <c r="D6" s="248"/>
      <c r="E6" s="248"/>
      <c r="F6" s="293">
        <v>10</v>
      </c>
      <c r="G6" s="136">
        <f t="shared" si="0"/>
        <v>10</v>
      </c>
      <c r="H6" s="25"/>
      <c r="I6" s="130"/>
      <c r="J6" s="74"/>
      <c r="K6" s="25"/>
      <c r="L6" s="25"/>
      <c r="M6" s="130"/>
      <c r="N6" s="294">
        <v>10</v>
      </c>
      <c r="O6" s="136">
        <f>$F6</f>
        <v>10</v>
      </c>
      <c r="P6" s="25"/>
      <c r="Q6" s="130"/>
      <c r="R6" s="69"/>
      <c r="S6" s="69"/>
      <c r="T6" s="17"/>
      <c r="U6" s="295" t="s">
        <v>165</v>
      </c>
    </row>
    <row r="7" spans="1:21" ht="13">
      <c r="A7" s="19" t="s">
        <v>38</v>
      </c>
      <c r="B7" s="57" t="s">
        <v>2</v>
      </c>
      <c r="C7" s="101"/>
      <c r="D7" s="18"/>
      <c r="E7" s="20"/>
      <c r="F7" s="289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162">
        <v>-98</v>
      </c>
      <c r="O7" s="118">
        <f>$N7</f>
        <v>-98</v>
      </c>
      <c r="P7" s="23"/>
      <c r="Q7" s="126"/>
      <c r="R7" s="69"/>
      <c r="S7" s="69"/>
      <c r="T7" s="21"/>
      <c r="U7" s="22" t="s">
        <v>162</v>
      </c>
    </row>
    <row r="8" spans="1:21" s="8" customFormat="1">
      <c r="A8" s="19" t="s">
        <v>3</v>
      </c>
      <c r="B8" s="20" t="s">
        <v>4</v>
      </c>
      <c r="C8" s="101"/>
      <c r="D8" s="18"/>
      <c r="E8" s="20"/>
      <c r="F8" s="18"/>
      <c r="G8" s="20"/>
      <c r="H8" s="162">
        <v>14</v>
      </c>
      <c r="I8" s="141">
        <v>14</v>
      </c>
      <c r="J8" s="134"/>
      <c r="K8" s="23"/>
      <c r="L8" s="23"/>
      <c r="M8" s="23"/>
      <c r="N8" s="101"/>
      <c r="O8" s="20"/>
      <c r="P8" s="289">
        <v>-4</v>
      </c>
      <c r="Q8" s="132">
        <v>12</v>
      </c>
      <c r="R8" s="21"/>
      <c r="S8" s="21"/>
      <c r="T8" s="21"/>
      <c r="U8" s="22" t="s">
        <v>162</v>
      </c>
    </row>
    <row r="9" spans="1:21" s="8" customFormat="1">
      <c r="A9" s="19" t="s">
        <v>44</v>
      </c>
      <c r="B9" s="20"/>
      <c r="C9" s="101"/>
      <c r="D9" s="18"/>
      <c r="E9" s="20"/>
      <c r="F9" s="18"/>
      <c r="G9" s="20"/>
      <c r="H9" s="293">
        <v>52</v>
      </c>
      <c r="I9" s="137">
        <f>$H9</f>
        <v>52</v>
      </c>
      <c r="J9" s="138"/>
      <c r="K9" s="175"/>
      <c r="L9" s="175"/>
      <c r="M9" s="175"/>
      <c r="N9" s="138"/>
      <c r="O9" s="137"/>
      <c r="P9" s="294">
        <v>52</v>
      </c>
      <c r="Q9" s="137">
        <f>P9</f>
        <v>52</v>
      </c>
      <c r="R9" s="21"/>
      <c r="S9" s="21"/>
      <c r="T9" s="21"/>
      <c r="U9" s="295" t="s">
        <v>163</v>
      </c>
    </row>
    <row r="10" spans="1:21" s="8" customFormat="1">
      <c r="A10" s="195" t="s">
        <v>75</v>
      </c>
      <c r="B10" s="20" t="s">
        <v>39</v>
      </c>
      <c r="C10" s="293">
        <f>-140+10*LOG10(F5/15)</f>
        <v>-140</v>
      </c>
      <c r="D10" s="21"/>
      <c r="E10" s="57"/>
      <c r="F10" s="18"/>
      <c r="G10" s="20"/>
      <c r="H10" s="101"/>
      <c r="I10" s="137"/>
      <c r="J10" s="293">
        <f>C10</f>
        <v>-140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95" t="s">
        <v>163</v>
      </c>
    </row>
    <row r="11" spans="1:21" s="8" customFormat="1">
      <c r="A11" t="s">
        <v>71</v>
      </c>
      <c r="B11" s="57" t="s">
        <v>76</v>
      </c>
      <c r="C11" s="287">
        <v>999</v>
      </c>
      <c r="D11" s="21"/>
      <c r="E11" s="57"/>
      <c r="F11" s="18"/>
      <c r="G11" s="20"/>
      <c r="H11" s="175"/>
      <c r="I11" s="137"/>
      <c r="J11" s="287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162</v>
      </c>
    </row>
    <row r="12" spans="1:21" s="8" customFormat="1">
      <c r="A12" t="s">
        <v>72</v>
      </c>
      <c r="B12" s="57" t="s">
        <v>76</v>
      </c>
      <c r="C12" s="287">
        <v>48</v>
      </c>
      <c r="D12" s="21"/>
      <c r="E12" s="57"/>
      <c r="F12" s="18"/>
      <c r="G12" s="20"/>
      <c r="H12" s="175"/>
      <c r="I12" s="137"/>
      <c r="J12" s="175"/>
      <c r="K12" s="290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162</v>
      </c>
    </row>
    <row r="13" spans="1:21" s="8" customFormat="1">
      <c r="A13" t="s">
        <v>73</v>
      </c>
      <c r="B13" s="57" t="s">
        <v>76</v>
      </c>
      <c r="C13" s="287">
        <v>44</v>
      </c>
      <c r="D13" s="21"/>
      <c r="E13" s="21"/>
      <c r="F13" s="101"/>
      <c r="G13" s="20"/>
      <c r="H13" s="175"/>
      <c r="I13" s="137"/>
      <c r="J13" s="175"/>
      <c r="K13" s="175"/>
      <c r="L13" s="290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162</v>
      </c>
    </row>
    <row r="14" spans="1:21" s="8" customFormat="1">
      <c r="A14" t="s">
        <v>74</v>
      </c>
      <c r="B14" s="57" t="s">
        <v>76</v>
      </c>
      <c r="C14" s="79"/>
      <c r="D14" s="288">
        <v>50</v>
      </c>
      <c r="E14" s="21"/>
      <c r="F14" s="101"/>
      <c r="G14" s="20"/>
      <c r="H14" s="18"/>
      <c r="I14" s="20"/>
      <c r="J14" s="290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162</v>
      </c>
    </row>
    <row r="15" spans="1:21" s="8" customFormat="1">
      <c r="A15" t="s">
        <v>104</v>
      </c>
      <c r="B15" s="57" t="s">
        <v>105</v>
      </c>
      <c r="C15" s="79"/>
      <c r="D15" s="21"/>
      <c r="E15" s="288">
        <v>3</v>
      </c>
      <c r="F15" s="101"/>
      <c r="G15" s="20"/>
      <c r="H15" s="18"/>
      <c r="I15" s="20"/>
      <c r="J15" s="175"/>
      <c r="K15" s="175"/>
      <c r="L15" s="175"/>
      <c r="M15" s="290">
        <v>3</v>
      </c>
      <c r="N15" s="101"/>
      <c r="O15" s="18"/>
      <c r="P15" s="101"/>
      <c r="Q15" s="20"/>
      <c r="R15" s="21"/>
      <c r="S15" s="21"/>
      <c r="T15" s="21"/>
      <c r="U15" s="22" t="s">
        <v>162</v>
      </c>
    </row>
    <row r="16" spans="1:21" ht="13.5" thickBot="1">
      <c r="A16" s="119" t="s">
        <v>176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4"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4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</row>
    <row r="19" spans="1:24" ht="13">
      <c r="A19" s="9" t="s">
        <v>20</v>
      </c>
      <c r="B19" s="27"/>
      <c r="C19" s="257"/>
      <c r="D19" s="11"/>
      <c r="E19" s="11"/>
      <c r="F19" s="303" t="s">
        <v>54</v>
      </c>
      <c r="G19" s="307"/>
      <c r="H19" s="303" t="s">
        <v>55</v>
      </c>
      <c r="I19" s="304"/>
      <c r="J19" s="176"/>
      <c r="K19" s="176"/>
      <c r="L19" s="176"/>
      <c r="M19" s="176"/>
      <c r="N19" s="303" t="s">
        <v>56</v>
      </c>
      <c r="O19" s="307"/>
      <c r="P19" s="303" t="s">
        <v>57</v>
      </c>
      <c r="Q19" s="304"/>
      <c r="R19" s="28"/>
      <c r="S19" s="28"/>
      <c r="T19" s="28"/>
      <c r="U19" s="13" t="s">
        <v>0</v>
      </c>
    </row>
    <row r="20" spans="1:24" ht="13">
      <c r="A20" s="29"/>
      <c r="B20" s="20"/>
      <c r="C20" s="101"/>
      <c r="D20" s="18"/>
      <c r="E20" s="18"/>
      <c r="F20" s="127" t="s">
        <v>45</v>
      </c>
      <c r="G20" s="128" t="s">
        <v>46</v>
      </c>
      <c r="H20" s="127" t="s">
        <v>45</v>
      </c>
      <c r="I20" s="15" t="s">
        <v>46</v>
      </c>
      <c r="J20" s="177"/>
      <c r="K20" s="177"/>
      <c r="L20" s="177"/>
      <c r="M20" s="177"/>
      <c r="N20" s="127" t="s">
        <v>45</v>
      </c>
      <c r="O20" s="128" t="s">
        <v>46</v>
      </c>
      <c r="P20" s="127" t="s">
        <v>45</v>
      </c>
      <c r="Q20" s="15" t="s">
        <v>46</v>
      </c>
      <c r="R20" s="21"/>
      <c r="S20" s="21"/>
      <c r="T20" s="21"/>
      <c r="U20" s="106"/>
    </row>
    <row r="21" spans="1:24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0.15848931924611098</v>
      </c>
      <c r="G21" s="70">
        <f>(10^12)*(10^-3)*($F5/15)*10^(G7/10)</f>
        <v>0.15848931924611098</v>
      </c>
      <c r="H21" s="139">
        <f>(10^12)*(10^-3)*($F5/15)*10^(($F7+H8)/10)</f>
        <v>3.9810717055349665</v>
      </c>
      <c r="I21" s="125">
        <f>(10^12)*(10^-3)*($F5/15)*10^(($F7+I8)/10)</f>
        <v>3.9810717055349665</v>
      </c>
      <c r="J21" s="70"/>
      <c r="K21" s="70"/>
      <c r="L21" s="70"/>
      <c r="M21" s="70"/>
      <c r="N21" s="178">
        <f>(10^12)*(10^-3)*10^(N7/10)*(N5/15)</f>
        <v>0.15848931924611098</v>
      </c>
      <c r="O21" s="30">
        <f>(10^12)*(10^-3)*10^(O7/10)*(O5/15)</f>
        <v>0.15848931924611098</v>
      </c>
      <c r="P21" s="179">
        <f>(10^12)*(10^-3)*10^((N7+P8)/10)*(N5/15)</f>
        <v>6.3095734448019192E-2</v>
      </c>
      <c r="Q21" s="125">
        <f>(10^12)*(10^-3)*10^((O7+Q8)/10)*(O5/15)</f>
        <v>2.511886431509581</v>
      </c>
      <c r="R21" s="30"/>
      <c r="S21" s="30"/>
      <c r="T21" s="30"/>
      <c r="U21" s="22" t="s">
        <v>47</v>
      </c>
    </row>
    <row r="22" spans="1:24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4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-84</v>
      </c>
      <c r="I23" s="126">
        <f>$F7+I8+10*LOG($F5/15)</f>
        <v>-84</v>
      </c>
      <c r="J23" s="23"/>
      <c r="K23" s="23"/>
      <c r="L23" s="23"/>
      <c r="M23" s="23"/>
      <c r="N23" s="134"/>
      <c r="O23" s="23"/>
      <c r="P23" s="134">
        <f>$N7+P8+10*LOG(N5/15)</f>
        <v>-102</v>
      </c>
      <c r="Q23" s="126">
        <f>$N7+Q8+10*LOG(N5/15)</f>
        <v>-86</v>
      </c>
      <c r="R23" s="26"/>
      <c r="S23" s="26"/>
      <c r="T23" s="26"/>
      <c r="U23" s="61" t="s">
        <v>50</v>
      </c>
      <c r="W23"/>
      <c r="X23"/>
    </row>
    <row r="24" spans="1:24">
      <c r="A24" s="196" t="s">
        <v>77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1" t="s">
        <v>102</v>
      </c>
      <c r="W24"/>
      <c r="X24"/>
    </row>
    <row r="25" spans="1:24">
      <c r="A25" t="s">
        <v>106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0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1" t="s">
        <v>110</v>
      </c>
      <c r="W25"/>
      <c r="X25"/>
    </row>
    <row r="26" spans="1:24">
      <c r="A26" t="s">
        <v>170</v>
      </c>
      <c r="B26" s="20" t="s">
        <v>4</v>
      </c>
      <c r="C26" s="101"/>
      <c r="D26" s="18"/>
      <c r="E26" s="18"/>
      <c r="F26" s="140"/>
      <c r="G26" s="32"/>
      <c r="H26" s="211"/>
      <c r="I26" s="126"/>
      <c r="J26" s="23"/>
      <c r="K26" s="23"/>
      <c r="L26" s="23"/>
      <c r="M26" s="23"/>
      <c r="N26" s="178"/>
      <c r="O26" s="30"/>
      <c r="P26" s="46">
        <f>P24-J11</f>
        <v>-961</v>
      </c>
      <c r="Q26" s="126">
        <f>Q24-J11</f>
        <v>-945</v>
      </c>
      <c r="R26" s="26"/>
      <c r="S26" s="26"/>
      <c r="T26" s="26"/>
      <c r="U26" s="201" t="s">
        <v>111</v>
      </c>
      <c r="W26"/>
      <c r="X26"/>
    </row>
    <row r="27" spans="1:24">
      <c r="A27" t="s">
        <v>108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197">
        <f>P24-L13</f>
        <v>-6</v>
      </c>
      <c r="Q27" s="205">
        <f>Q24-L13</f>
        <v>10</v>
      </c>
      <c r="R27" s="26"/>
      <c r="S27" s="26"/>
      <c r="T27" s="26"/>
      <c r="U27" s="201" t="s">
        <v>110</v>
      </c>
      <c r="W27"/>
      <c r="X27"/>
    </row>
    <row r="28" spans="1:24">
      <c r="A28" s="207" t="s">
        <v>109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06">
        <f>P24-K12</f>
        <v>-10</v>
      </c>
      <c r="Q28" s="126">
        <f>Q24-K12</f>
        <v>6</v>
      </c>
      <c r="R28" s="208"/>
      <c r="S28" s="26"/>
      <c r="T28" s="26"/>
      <c r="U28" s="201" t="s">
        <v>112</v>
      </c>
      <c r="W28"/>
      <c r="X28"/>
    </row>
    <row r="29" spans="1:24">
      <c r="A29" s="207" t="s">
        <v>152</v>
      </c>
      <c r="B29" s="20" t="s">
        <v>113</v>
      </c>
      <c r="C29" s="101"/>
      <c r="D29" s="18"/>
      <c r="E29" s="20"/>
      <c r="F29" s="32"/>
      <c r="G29" s="141"/>
      <c r="H29" s="23">
        <f>H24-H24</f>
        <v>0</v>
      </c>
      <c r="I29" s="126">
        <f>H24-I24</f>
        <v>0</v>
      </c>
      <c r="J29" s="134"/>
      <c r="K29" s="23"/>
      <c r="L29" s="23"/>
      <c r="M29" s="126"/>
      <c r="N29" s="23"/>
      <c r="O29" s="126"/>
      <c r="P29" s="23">
        <f>Q24-P24</f>
        <v>16</v>
      </c>
      <c r="Q29" s="126">
        <f>Q24-Q24</f>
        <v>0</v>
      </c>
      <c r="R29" s="26"/>
      <c r="S29" s="26"/>
      <c r="T29" s="98"/>
      <c r="U29" s="283" t="s">
        <v>114</v>
      </c>
      <c r="W29"/>
      <c r="X29"/>
    </row>
    <row r="30" spans="1:24" customFormat="1" ht="13" thickBot="1">
      <c r="A30" s="282" t="s">
        <v>156</v>
      </c>
      <c r="B30" s="83" t="s">
        <v>157</v>
      </c>
      <c r="C30" s="133"/>
      <c r="D30" s="163"/>
      <c r="E30" s="83"/>
      <c r="F30" s="275">
        <f>10*LOG((F21+H21)*10^-9)+10*LOG(H9*12)</f>
        <v>-55.878611210380441</v>
      </c>
      <c r="G30" s="209">
        <f>10*LOG((G21+I21)*10^-9)+10*LOG(I9*12)</f>
        <v>-55.878611210380441</v>
      </c>
      <c r="H30" s="268"/>
      <c r="I30" s="78"/>
      <c r="J30" s="268"/>
      <c r="K30" s="78"/>
      <c r="L30" s="78"/>
      <c r="M30" s="135"/>
      <c r="N30" s="275">
        <f>10*LOG((N21+P21)*10^-9)+10*LOG(P9*12)</f>
        <v>-68.592749472082829</v>
      </c>
      <c r="O30" s="209">
        <f>10*LOG((O21+Q21)*10^-9)+10*LOG(Q9*12)</f>
        <v>-57.782430347214742</v>
      </c>
      <c r="P30" s="78"/>
      <c r="Q30" s="78"/>
      <c r="R30" s="284"/>
      <c r="S30" s="75"/>
      <c r="T30" s="210"/>
      <c r="U30" s="286" t="s">
        <v>158</v>
      </c>
    </row>
    <row r="31" spans="1:24">
      <c r="P31" s="47"/>
      <c r="Q31" s="47"/>
    </row>
    <row r="32" spans="1:24" ht="13" thickBot="1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1"/>
      <c r="Q32" s="21"/>
      <c r="R32" s="18"/>
      <c r="S32" s="18"/>
      <c r="T32" s="18"/>
    </row>
    <row r="33" spans="1:22" ht="13.5" thickBot="1">
      <c r="A33" s="9" t="s">
        <v>22</v>
      </c>
      <c r="B33" s="27"/>
      <c r="C33" s="310" t="s">
        <v>43</v>
      </c>
      <c r="D33" s="311"/>
      <c r="E33" s="311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143"/>
      <c r="S33" s="12"/>
      <c r="T33" s="10"/>
      <c r="U33" s="184" t="s">
        <v>0</v>
      </c>
    </row>
    <row r="34" spans="1:22" ht="13">
      <c r="A34" s="29"/>
      <c r="B34" s="20"/>
      <c r="C34" s="257"/>
      <c r="D34" s="11"/>
      <c r="E34" s="18"/>
      <c r="F34" s="305" t="s">
        <v>54</v>
      </c>
      <c r="G34" s="306"/>
      <c r="H34" s="305" t="s">
        <v>55</v>
      </c>
      <c r="I34" s="313"/>
      <c r="J34" s="193"/>
      <c r="K34" s="193"/>
      <c r="L34" s="193"/>
      <c r="M34" s="193"/>
      <c r="N34" s="305" t="s">
        <v>56</v>
      </c>
      <c r="O34" s="306"/>
      <c r="P34" s="305" t="s">
        <v>57</v>
      </c>
      <c r="Q34" s="306"/>
      <c r="R34" s="19"/>
      <c r="S34" s="8"/>
      <c r="T34" s="58"/>
      <c r="U34" s="185"/>
    </row>
    <row r="35" spans="1:22" ht="13">
      <c r="A35" s="29"/>
      <c r="B35" s="20"/>
      <c r="C35" s="101"/>
      <c r="D35" s="18"/>
      <c r="E35" s="18"/>
      <c r="F35" s="127" t="s">
        <v>45</v>
      </c>
      <c r="G35" s="128" t="s">
        <v>46</v>
      </c>
      <c r="H35" s="127" t="s">
        <v>45</v>
      </c>
      <c r="I35" s="15" t="s">
        <v>46</v>
      </c>
      <c r="J35" s="177"/>
      <c r="K35" s="177"/>
      <c r="L35" s="177"/>
      <c r="M35" s="177"/>
      <c r="N35" s="127" t="s">
        <v>45</v>
      </c>
      <c r="O35" s="15" t="s">
        <v>46</v>
      </c>
      <c r="P35" s="203" t="s">
        <v>45</v>
      </c>
      <c r="Q35" s="128" t="s">
        <v>46</v>
      </c>
      <c r="R35" s="19"/>
      <c r="S35" s="8"/>
      <c r="T35" s="58"/>
      <c r="U35" s="185"/>
    </row>
    <row r="36" spans="1:22">
      <c r="A36" s="34" t="s">
        <v>23</v>
      </c>
      <c r="B36" s="104" t="s">
        <v>6</v>
      </c>
      <c r="C36" s="253"/>
      <c r="D36" s="269"/>
      <c r="E36" s="269"/>
      <c r="F36" s="292">
        <v>1.5</v>
      </c>
      <c r="G36" s="72">
        <f>$F36</f>
        <v>1.5</v>
      </c>
      <c r="H36" s="71"/>
      <c r="I36" s="73"/>
      <c r="J36" s="72"/>
      <c r="K36" s="72"/>
      <c r="L36" s="72"/>
      <c r="M36" s="72"/>
      <c r="N36" s="292">
        <v>1.5</v>
      </c>
      <c r="O36" s="73">
        <f>$N36</f>
        <v>1.5</v>
      </c>
      <c r="R36" s="19"/>
      <c r="S36" s="8"/>
      <c r="T36" s="58"/>
      <c r="U36" s="56"/>
    </row>
    <row r="37" spans="1:22" s="8" customFormat="1">
      <c r="A37" s="34" t="s">
        <v>24</v>
      </c>
      <c r="B37" s="104" t="s">
        <v>6</v>
      </c>
      <c r="C37" s="253"/>
      <c r="D37" s="269"/>
      <c r="E37" s="269"/>
      <c r="F37" s="71"/>
      <c r="G37" s="72"/>
      <c r="H37" s="292">
        <v>0.3</v>
      </c>
      <c r="I37" s="73">
        <f>$H37</f>
        <v>0.3</v>
      </c>
      <c r="J37" s="72"/>
      <c r="K37" s="72"/>
      <c r="L37" s="72"/>
      <c r="M37" s="72"/>
      <c r="N37" s="71"/>
      <c r="O37" s="73"/>
      <c r="P37" s="291">
        <v>0.3</v>
      </c>
      <c r="Q37" s="72">
        <f>$P37</f>
        <v>0.3</v>
      </c>
      <c r="R37" s="71"/>
      <c r="S37" s="72"/>
      <c r="T37" s="73"/>
      <c r="U37" s="56"/>
      <c r="V37" s="19"/>
    </row>
    <row r="38" spans="1:22" s="8" customFormat="1" ht="13" thickBot="1">
      <c r="A38" s="142"/>
      <c r="B38" s="105"/>
      <c r="C38" s="254"/>
      <c r="D38" s="270"/>
      <c r="E38" s="270"/>
      <c r="F38" s="76"/>
      <c r="G38" s="147"/>
      <c r="H38" s="76"/>
      <c r="I38" s="77"/>
      <c r="J38" s="147"/>
      <c r="K38" s="147"/>
      <c r="L38" s="147"/>
      <c r="M38" s="147"/>
      <c r="N38" s="76"/>
      <c r="O38" s="147"/>
      <c r="P38" s="76"/>
      <c r="Q38" s="147"/>
      <c r="R38" s="76"/>
      <c r="S38" s="147"/>
      <c r="T38" s="77"/>
      <c r="U38" s="144"/>
    </row>
    <row r="39" spans="1:22"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</row>
    <row r="40" spans="1:22" ht="13.5" thickBot="1">
      <c r="A40" s="6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1"/>
      <c r="Q40" s="21"/>
      <c r="R40" s="21"/>
      <c r="S40" s="21"/>
      <c r="T40" s="21"/>
    </row>
    <row r="41" spans="1:22" ht="13.5" thickBot="1">
      <c r="A41" s="9" t="s">
        <v>25</v>
      </c>
      <c r="B41" s="11"/>
      <c r="C41" s="310" t="s">
        <v>43</v>
      </c>
      <c r="D41" s="311"/>
      <c r="E41" s="311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08" t="s">
        <v>18</v>
      </c>
      <c r="S41" s="309"/>
      <c r="T41" s="109"/>
      <c r="U41" s="157" t="s">
        <v>0</v>
      </c>
    </row>
    <row r="42" spans="1:22" ht="13">
      <c r="A42" s="29"/>
      <c r="B42" s="18"/>
      <c r="C42" s="257"/>
      <c r="D42" s="11"/>
      <c r="E42" s="18"/>
      <c r="F42" s="305" t="s">
        <v>54</v>
      </c>
      <c r="G42" s="306"/>
      <c r="H42" s="305" t="s">
        <v>55</v>
      </c>
      <c r="I42" s="306"/>
      <c r="J42" s="261"/>
      <c r="K42" s="193"/>
      <c r="L42" s="193"/>
      <c r="M42" s="263"/>
      <c r="N42" s="306" t="s">
        <v>56</v>
      </c>
      <c r="O42" s="306"/>
      <c r="P42" s="305" t="s">
        <v>57</v>
      </c>
      <c r="Q42" s="306"/>
      <c r="R42" s="102"/>
      <c r="S42" s="109"/>
      <c r="T42" s="146"/>
      <c r="U42" s="15"/>
    </row>
    <row r="43" spans="1:22" ht="13">
      <c r="A43" s="29"/>
      <c r="B43" s="18"/>
      <c r="C43" s="101"/>
      <c r="D43" s="18"/>
      <c r="E43" s="18"/>
      <c r="F43" s="127" t="s">
        <v>45</v>
      </c>
      <c r="G43" s="128" t="s">
        <v>46</v>
      </c>
      <c r="H43" s="127" t="s">
        <v>45</v>
      </c>
      <c r="I43" s="128" t="s">
        <v>46</v>
      </c>
      <c r="J43" s="262"/>
      <c r="K43" s="177"/>
      <c r="L43" s="177"/>
      <c r="M43" s="264"/>
      <c r="N43" s="128" t="s">
        <v>45</v>
      </c>
      <c r="O43" s="128" t="s">
        <v>46</v>
      </c>
      <c r="P43" s="127" t="s">
        <v>45</v>
      </c>
      <c r="Q43" s="128" t="s">
        <v>46</v>
      </c>
      <c r="R43" s="127" t="s">
        <v>45</v>
      </c>
      <c r="S43" s="15" t="s">
        <v>46</v>
      </c>
      <c r="T43" s="146"/>
      <c r="U43" s="15"/>
    </row>
    <row r="44" spans="1:22" ht="12.75" customHeight="1">
      <c r="A44" s="65"/>
      <c r="B44" s="25"/>
      <c r="C44" s="74"/>
      <c r="D44" s="25"/>
      <c r="E44" s="25"/>
      <c r="F44" s="74"/>
      <c r="G44" s="25"/>
      <c r="H44" s="74"/>
      <c r="I44" s="25"/>
      <c r="J44" s="74"/>
      <c r="K44" s="25"/>
      <c r="L44" s="25"/>
      <c r="M44" s="130"/>
      <c r="N44" s="25"/>
      <c r="O44" s="25"/>
      <c r="P44" s="74"/>
      <c r="Q44" s="25"/>
      <c r="R44" s="148"/>
      <c r="S44" s="110"/>
      <c r="T44" s="110"/>
      <c r="U44" s="58"/>
    </row>
    <row r="45" spans="1:22">
      <c r="A45" s="35" t="s">
        <v>58</v>
      </c>
      <c r="B45" s="36" t="s">
        <v>5</v>
      </c>
      <c r="C45" s="255"/>
      <c r="D45" s="36"/>
      <c r="E45" s="36"/>
      <c r="F45" s="37">
        <v>0</v>
      </c>
      <c r="G45" s="165">
        <v>0</v>
      </c>
      <c r="H45" s="37">
        <v>1</v>
      </c>
      <c r="I45" s="165">
        <v>1</v>
      </c>
      <c r="J45" s="37"/>
      <c r="K45" s="165"/>
      <c r="L45" s="165"/>
      <c r="M45" s="111"/>
      <c r="N45" s="165"/>
      <c r="O45" s="165"/>
      <c r="P45" s="37"/>
      <c r="Q45" s="165"/>
      <c r="R45" s="48"/>
      <c r="S45" s="154"/>
      <c r="T45" s="111"/>
      <c r="U45" s="68" t="s">
        <v>30</v>
      </c>
    </row>
    <row r="46" spans="1:22" ht="13">
      <c r="A46" s="38" t="s">
        <v>59</v>
      </c>
      <c r="B46" s="36" t="s">
        <v>4</v>
      </c>
      <c r="C46" s="255"/>
      <c r="D46" s="36"/>
      <c r="E46" s="36"/>
      <c r="F46" s="37">
        <f>F$36*F45</f>
        <v>0</v>
      </c>
      <c r="G46" s="165">
        <f>G$36*G45</f>
        <v>0</v>
      </c>
      <c r="H46" s="37">
        <f>H$37*H45</f>
        <v>0.3</v>
      </c>
      <c r="I46" s="165">
        <f>I$37*I45</f>
        <v>0.3</v>
      </c>
      <c r="J46" s="37"/>
      <c r="K46" s="165"/>
      <c r="L46" s="165"/>
      <c r="M46" s="111"/>
      <c r="N46" s="165"/>
      <c r="O46" s="165"/>
      <c r="P46" s="37"/>
      <c r="Q46" s="165"/>
      <c r="R46" s="158">
        <f>SQRT(SUMSQ(F46,H46))</f>
        <v>0.3</v>
      </c>
      <c r="S46" s="159">
        <f>SQRT(SUMSQ(G46,I46))</f>
        <v>0.3</v>
      </c>
      <c r="T46" s="112"/>
      <c r="U46" s="68" t="s">
        <v>41</v>
      </c>
    </row>
    <row r="47" spans="1:22" ht="13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65"/>
      <c r="N47" s="41"/>
      <c r="O47" s="41"/>
      <c r="P47" s="40"/>
      <c r="Q47" s="41"/>
      <c r="R47" s="151"/>
      <c r="S47" s="152"/>
      <c r="T47" s="110"/>
      <c r="U47" s="68"/>
    </row>
    <row r="48" spans="1:22" ht="13">
      <c r="A48" s="39"/>
      <c r="B48" s="25"/>
      <c r="C48" s="74"/>
      <c r="D48" s="25"/>
      <c r="E48" s="25"/>
      <c r="F48" s="40"/>
      <c r="G48" s="41"/>
      <c r="H48" s="40"/>
      <c r="I48" s="41"/>
      <c r="J48" s="40"/>
      <c r="K48" s="41"/>
      <c r="L48" s="41"/>
      <c r="M48" s="265"/>
      <c r="N48" s="41"/>
      <c r="O48" s="41"/>
      <c r="P48" s="40"/>
      <c r="Q48" s="41"/>
      <c r="R48" s="151"/>
      <c r="S48" s="152"/>
      <c r="T48" s="110"/>
      <c r="U48" s="68"/>
    </row>
    <row r="49" spans="1:21">
      <c r="A49" s="35" t="s">
        <v>82</v>
      </c>
      <c r="B49" s="36" t="s">
        <v>5</v>
      </c>
      <c r="C49" s="255"/>
      <c r="D49" s="36"/>
      <c r="E49" s="36"/>
      <c r="F49" s="37">
        <v>1</v>
      </c>
      <c r="G49" s="165">
        <v>1</v>
      </c>
      <c r="H49" s="37">
        <v>1</v>
      </c>
      <c r="I49" s="165">
        <v>1</v>
      </c>
      <c r="J49" s="37"/>
      <c r="K49" s="165"/>
      <c r="L49" s="165"/>
      <c r="M49" s="111"/>
      <c r="N49" s="165"/>
      <c r="O49" s="165"/>
      <c r="P49" s="37"/>
      <c r="Q49" s="165"/>
      <c r="R49" s="48"/>
      <c r="S49" s="154"/>
      <c r="T49" s="111"/>
      <c r="U49" s="68" t="s">
        <v>30</v>
      </c>
    </row>
    <row r="50" spans="1:21" ht="13">
      <c r="A50" s="38" t="s">
        <v>84</v>
      </c>
      <c r="B50" s="36" t="s">
        <v>4</v>
      </c>
      <c r="C50" s="255"/>
      <c r="D50" s="36"/>
      <c r="E50" s="36"/>
      <c r="F50" s="37">
        <f>F$36*F49</f>
        <v>1.5</v>
      </c>
      <c r="G50" s="165">
        <f>G$36*G49</f>
        <v>1.5</v>
      </c>
      <c r="H50" s="37">
        <f>H$37*H49</f>
        <v>0.3</v>
      </c>
      <c r="I50" s="165">
        <f>I$37*I49</f>
        <v>0.3</v>
      </c>
      <c r="J50" s="37"/>
      <c r="K50" s="165"/>
      <c r="L50" s="165"/>
      <c r="M50" s="111"/>
      <c r="N50" s="165"/>
      <c r="O50" s="165"/>
      <c r="P50" s="37"/>
      <c r="Q50" s="165"/>
      <c r="R50" s="158">
        <f>SQRT(SUMSQ(F50,H50))</f>
        <v>1.5297058540778354</v>
      </c>
      <c r="S50" s="159">
        <f>SQRT(SUMSQ(G50,I50))</f>
        <v>1.5297058540778354</v>
      </c>
      <c r="T50" s="112"/>
      <c r="U50" s="68" t="s">
        <v>42</v>
      </c>
    </row>
    <row r="51" spans="1:21" ht="13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65"/>
      <c r="N51" s="41"/>
      <c r="O51" s="41"/>
      <c r="P51" s="40"/>
      <c r="Q51" s="41"/>
      <c r="R51" s="151"/>
      <c r="S51" s="152"/>
      <c r="T51" s="110"/>
      <c r="U51" s="68"/>
    </row>
    <row r="52" spans="1:21" ht="13">
      <c r="A52" s="39"/>
      <c r="B52" s="25"/>
      <c r="C52" s="74"/>
      <c r="D52" s="25"/>
      <c r="E52" s="25"/>
      <c r="F52" s="40"/>
      <c r="G52" s="41"/>
      <c r="H52" s="40"/>
      <c r="I52" s="41"/>
      <c r="J52" s="40"/>
      <c r="K52" s="41"/>
      <c r="L52" s="41"/>
      <c r="M52" s="265"/>
      <c r="N52" s="41"/>
      <c r="O52" s="41"/>
      <c r="P52" s="40"/>
      <c r="Q52" s="41"/>
      <c r="R52" s="151"/>
      <c r="S52" s="152"/>
      <c r="T52" s="110"/>
      <c r="U52" s="68"/>
    </row>
    <row r="53" spans="1:21">
      <c r="A53" s="35" t="s">
        <v>60</v>
      </c>
      <c r="B53" s="36" t="s">
        <v>5</v>
      </c>
      <c r="C53" s="255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v>0</v>
      </c>
      <c r="O53" s="165">
        <v>0</v>
      </c>
      <c r="P53" s="37">
        <v>1</v>
      </c>
      <c r="Q53" s="165">
        <v>1</v>
      </c>
      <c r="R53" s="48"/>
      <c r="S53" s="154"/>
      <c r="T53" s="111"/>
      <c r="U53" s="68" t="s">
        <v>30</v>
      </c>
    </row>
    <row r="54" spans="1:21" ht="13">
      <c r="A54" s="38" t="s">
        <v>61</v>
      </c>
      <c r="B54" s="36" t="s">
        <v>4</v>
      </c>
      <c r="C54" s="255"/>
      <c r="D54" s="36"/>
      <c r="E54" s="36"/>
      <c r="F54" s="37"/>
      <c r="G54" s="165"/>
      <c r="H54" s="37"/>
      <c r="I54" s="165"/>
      <c r="J54" s="37"/>
      <c r="K54" s="165"/>
      <c r="L54" s="165"/>
      <c r="M54" s="111"/>
      <c r="N54" s="165">
        <f>N$36*N53</f>
        <v>0</v>
      </c>
      <c r="O54" s="165">
        <f>O$36*O53</f>
        <v>0</v>
      </c>
      <c r="P54" s="37">
        <f>P$37*P53</f>
        <v>0.3</v>
      </c>
      <c r="Q54" s="165">
        <f>Q$37*Q53</f>
        <v>0.3</v>
      </c>
      <c r="R54" s="158">
        <f>SQRT(SUMSQ(N54,P54))</f>
        <v>0.3</v>
      </c>
      <c r="S54" s="159">
        <f>SQRT(SUMSQ(O54,Q54))</f>
        <v>0.3</v>
      </c>
      <c r="T54" s="112"/>
      <c r="U54" s="68" t="s">
        <v>41</v>
      </c>
    </row>
    <row r="55" spans="1:21" ht="13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65"/>
      <c r="N55" s="41"/>
      <c r="O55" s="41"/>
      <c r="P55" s="40"/>
      <c r="Q55" s="41"/>
      <c r="R55" s="151"/>
      <c r="S55" s="152"/>
      <c r="T55" s="110"/>
      <c r="U55" s="68"/>
    </row>
    <row r="56" spans="1:21" ht="13">
      <c r="A56" s="39"/>
      <c r="B56" s="25"/>
      <c r="C56" s="74"/>
      <c r="D56" s="25"/>
      <c r="E56" s="25"/>
      <c r="F56" s="40"/>
      <c r="G56" s="41"/>
      <c r="H56" s="40"/>
      <c r="I56" s="41"/>
      <c r="J56" s="40"/>
      <c r="K56" s="41"/>
      <c r="L56" s="41"/>
      <c r="M56" s="265"/>
      <c r="N56" s="41"/>
      <c r="O56" s="41"/>
      <c r="P56" s="40"/>
      <c r="Q56" s="41"/>
      <c r="R56" s="151"/>
      <c r="S56" s="152"/>
      <c r="T56" s="110"/>
      <c r="U56" s="68"/>
    </row>
    <row r="57" spans="1:21">
      <c r="A57" s="35" t="s">
        <v>83</v>
      </c>
      <c r="B57" s="36" t="s">
        <v>5</v>
      </c>
      <c r="C57" s="255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v>1</v>
      </c>
      <c r="O57" s="165">
        <v>1</v>
      </c>
      <c r="P57" s="37">
        <v>1</v>
      </c>
      <c r="Q57" s="165">
        <v>1</v>
      </c>
      <c r="R57" s="48"/>
      <c r="S57" s="154"/>
      <c r="T57" s="111"/>
      <c r="U57" s="68" t="s">
        <v>30</v>
      </c>
    </row>
    <row r="58" spans="1:21" ht="13">
      <c r="A58" s="38" t="s">
        <v>85</v>
      </c>
      <c r="B58" s="36" t="s">
        <v>4</v>
      </c>
      <c r="C58" s="255"/>
      <c r="D58" s="36"/>
      <c r="E58" s="36"/>
      <c r="F58" s="37"/>
      <c r="G58" s="165"/>
      <c r="H58" s="37"/>
      <c r="I58" s="165"/>
      <c r="J58" s="37"/>
      <c r="K58" s="165"/>
      <c r="L58" s="165"/>
      <c r="M58" s="111"/>
      <c r="N58" s="165">
        <f>N$36*N57</f>
        <v>1.5</v>
      </c>
      <c r="O58" s="165">
        <f>O$36*O57</f>
        <v>1.5</v>
      </c>
      <c r="P58" s="37">
        <f>P$37*P57</f>
        <v>0.3</v>
      </c>
      <c r="Q58" s="165">
        <f>Q$37*Q57</f>
        <v>0.3</v>
      </c>
      <c r="R58" s="158">
        <f>SQRT(SUMSQ(N58,P58))</f>
        <v>1.5297058540778354</v>
      </c>
      <c r="S58" s="159">
        <f>SQRT(SUMSQ(O58,Q58))</f>
        <v>1.5297058540778354</v>
      </c>
      <c r="T58" s="112"/>
      <c r="U58" s="68" t="s">
        <v>42</v>
      </c>
    </row>
    <row r="59" spans="1:21" ht="13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65"/>
      <c r="N59" s="41"/>
      <c r="O59" s="41"/>
      <c r="P59" s="40"/>
      <c r="Q59" s="41"/>
      <c r="R59" s="151"/>
      <c r="S59" s="152"/>
      <c r="T59" s="110"/>
      <c r="U59" s="68"/>
    </row>
    <row r="60" spans="1:21" ht="13">
      <c r="A60" s="39"/>
      <c r="B60" s="25"/>
      <c r="C60" s="74"/>
      <c r="D60" s="25"/>
      <c r="E60" s="25"/>
      <c r="F60" s="40"/>
      <c r="G60" s="41"/>
      <c r="H60" s="40"/>
      <c r="I60" s="41"/>
      <c r="J60" s="40"/>
      <c r="K60" s="41"/>
      <c r="L60" s="41"/>
      <c r="M60" s="265"/>
      <c r="N60" s="41"/>
      <c r="O60" s="41"/>
      <c r="P60" s="40"/>
      <c r="Q60" s="41"/>
      <c r="R60" s="151"/>
      <c r="S60" s="152"/>
      <c r="T60" s="110"/>
      <c r="U60" s="68"/>
    </row>
    <row r="61" spans="1:21">
      <c r="A61" s="35" t="s">
        <v>79</v>
      </c>
      <c r="B61" s="36" t="s">
        <v>5</v>
      </c>
      <c r="C61" s="255"/>
      <c r="D61" s="36"/>
      <c r="E61" s="36"/>
      <c r="F61" s="37">
        <v>1</v>
      </c>
      <c r="G61" s="212">
        <v>1</v>
      </c>
      <c r="H61" s="37">
        <v>1</v>
      </c>
      <c r="I61" s="212">
        <v>1</v>
      </c>
      <c r="J61" s="37"/>
      <c r="K61" s="165"/>
      <c r="L61" s="165"/>
      <c r="M61" s="111"/>
      <c r="N61" s="165"/>
      <c r="O61" s="165"/>
      <c r="P61" s="37"/>
      <c r="Q61" s="165"/>
      <c r="R61" s="48"/>
      <c r="S61" s="154"/>
      <c r="T61" s="111"/>
      <c r="U61" s="156" t="s">
        <v>30</v>
      </c>
    </row>
    <row r="62" spans="1:21" ht="13">
      <c r="A62" s="38" t="s">
        <v>78</v>
      </c>
      <c r="B62" s="36" t="s">
        <v>4</v>
      </c>
      <c r="C62" s="255"/>
      <c r="D62" s="36"/>
      <c r="E62" s="36"/>
      <c r="F62" s="37">
        <f>F$36*F61</f>
        <v>1.5</v>
      </c>
      <c r="G62" s="212">
        <f>G$36*G61</f>
        <v>1.5</v>
      </c>
      <c r="H62" s="37">
        <f>H$37*H61</f>
        <v>0.3</v>
      </c>
      <c r="I62" s="212">
        <f>I$37*I61</f>
        <v>0.3</v>
      </c>
      <c r="J62" s="37"/>
      <c r="K62" s="165"/>
      <c r="L62" s="165"/>
      <c r="M62" s="111"/>
      <c r="N62" s="165"/>
      <c r="O62" s="165"/>
      <c r="P62" s="37"/>
      <c r="Q62" s="165"/>
      <c r="R62" s="158">
        <f>SQRT(SUMSQ(F62,H62))</f>
        <v>1.5297058540778354</v>
      </c>
      <c r="S62" s="213">
        <f>SQRT(SUMSQ(G62,I62))</f>
        <v>1.5297058540778354</v>
      </c>
      <c r="T62" s="112"/>
      <c r="U62" s="201" t="s">
        <v>110</v>
      </c>
    </row>
    <row r="63" spans="1:21" ht="13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65"/>
      <c r="N63" s="41"/>
      <c r="O63" s="41"/>
      <c r="P63" s="40"/>
      <c r="Q63" s="41"/>
      <c r="R63" s="151"/>
      <c r="S63" s="152"/>
      <c r="T63" s="110"/>
      <c r="U63" s="68"/>
    </row>
    <row r="64" spans="1:21" ht="13">
      <c r="A64" s="39"/>
      <c r="B64" s="25"/>
      <c r="C64" s="74"/>
      <c r="D64" s="25"/>
      <c r="E64" s="25"/>
      <c r="F64" s="40"/>
      <c r="G64" s="41"/>
      <c r="H64" s="40"/>
      <c r="I64" s="41"/>
      <c r="J64" s="40"/>
      <c r="K64" s="41"/>
      <c r="L64" s="41"/>
      <c r="M64" s="265"/>
      <c r="N64" s="41"/>
      <c r="O64" s="41"/>
      <c r="P64" s="40"/>
      <c r="Q64" s="41"/>
      <c r="R64" s="151"/>
      <c r="S64" s="152"/>
      <c r="T64" s="110"/>
      <c r="U64" s="68"/>
    </row>
    <row r="65" spans="1:21">
      <c r="A65" s="35" t="s">
        <v>171</v>
      </c>
      <c r="B65" s="36" t="s">
        <v>5</v>
      </c>
      <c r="C65" s="255"/>
      <c r="D65" s="36"/>
      <c r="E65" s="36"/>
      <c r="F65" s="214">
        <v>1</v>
      </c>
      <c r="G65" s="165">
        <v>1</v>
      </c>
      <c r="H65" s="214">
        <v>1</v>
      </c>
      <c r="I65" s="165">
        <v>1</v>
      </c>
      <c r="J65" s="37"/>
      <c r="K65" s="165"/>
      <c r="L65" s="165"/>
      <c r="M65" s="111"/>
      <c r="N65" s="165"/>
      <c r="O65" s="165"/>
      <c r="P65" s="37"/>
      <c r="Q65" s="165"/>
      <c r="R65" s="48"/>
      <c r="S65" s="154"/>
      <c r="T65" s="111"/>
      <c r="U65" s="68" t="s">
        <v>30</v>
      </c>
    </row>
    <row r="66" spans="1:21" ht="13">
      <c r="A66" s="38" t="s">
        <v>172</v>
      </c>
      <c r="B66" s="36" t="s">
        <v>4</v>
      </c>
      <c r="C66" s="255"/>
      <c r="D66" s="36"/>
      <c r="E66" s="36"/>
      <c r="F66" s="214">
        <f>F$36*F65</f>
        <v>1.5</v>
      </c>
      <c r="G66" s="165">
        <f>G$36*G65</f>
        <v>1.5</v>
      </c>
      <c r="H66" s="214">
        <f>H$37*H65</f>
        <v>0.3</v>
      </c>
      <c r="I66" s="165">
        <f>I$37*I65</f>
        <v>0.3</v>
      </c>
      <c r="J66" s="37"/>
      <c r="K66" s="165"/>
      <c r="L66" s="165"/>
      <c r="M66" s="111"/>
      <c r="N66" s="165"/>
      <c r="O66" s="165"/>
      <c r="P66" s="37"/>
      <c r="Q66" s="165"/>
      <c r="R66" s="215">
        <f>SQRT(SUMSQ(F66,H66))</f>
        <v>1.5297058540778354</v>
      </c>
      <c r="S66" s="159">
        <f>SQRT(SUMSQ(G66,I66))</f>
        <v>1.5297058540778354</v>
      </c>
      <c r="T66" s="112"/>
      <c r="U66" s="201" t="s">
        <v>111</v>
      </c>
    </row>
    <row r="67" spans="1:21" ht="13">
      <c r="A67" s="39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65"/>
      <c r="N67" s="41"/>
      <c r="O67" s="41"/>
      <c r="P67" s="40"/>
      <c r="Q67" s="41"/>
      <c r="R67" s="151"/>
      <c r="S67" s="152"/>
      <c r="T67" s="110"/>
      <c r="U67" s="68"/>
    </row>
    <row r="68" spans="1:21" ht="13">
      <c r="A68" s="43"/>
      <c r="B68" s="25"/>
      <c r="C68" s="74"/>
      <c r="D68" s="25"/>
      <c r="E68" s="25"/>
      <c r="F68" s="40"/>
      <c r="G68" s="41"/>
      <c r="H68" s="40"/>
      <c r="I68" s="41"/>
      <c r="J68" s="40"/>
      <c r="K68" s="41"/>
      <c r="L68" s="41"/>
      <c r="M68" s="265"/>
      <c r="N68" s="41"/>
      <c r="O68" s="41"/>
      <c r="P68" s="40"/>
      <c r="Q68" s="41"/>
      <c r="R68" s="151"/>
      <c r="S68" s="152"/>
      <c r="T68" s="110"/>
      <c r="U68" s="68"/>
    </row>
    <row r="69" spans="1:21">
      <c r="A69" s="35" t="s">
        <v>86</v>
      </c>
      <c r="B69" s="186" t="s">
        <v>5</v>
      </c>
      <c r="C69" s="255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v>1</v>
      </c>
      <c r="O69" s="165"/>
      <c r="P69" s="37">
        <v>1</v>
      </c>
      <c r="Q69" s="165"/>
      <c r="R69" s="48"/>
      <c r="S69" s="154"/>
      <c r="T69" s="111"/>
      <c r="U69" s="68" t="s">
        <v>30</v>
      </c>
    </row>
    <row r="70" spans="1:21" ht="13">
      <c r="A70" s="38" t="s">
        <v>87</v>
      </c>
      <c r="B70" s="186" t="s">
        <v>4</v>
      </c>
      <c r="C70" s="255"/>
      <c r="D70" s="36"/>
      <c r="E70" s="36"/>
      <c r="F70" s="37"/>
      <c r="G70" s="165"/>
      <c r="H70" s="37"/>
      <c r="I70" s="165"/>
      <c r="J70" s="37"/>
      <c r="K70" s="165"/>
      <c r="L70" s="165"/>
      <c r="M70" s="111"/>
      <c r="N70" s="165">
        <f>N$36*N69</f>
        <v>1.5</v>
      </c>
      <c r="O70" s="165"/>
      <c r="P70" s="37">
        <f>P$37*P69</f>
        <v>0.3</v>
      </c>
      <c r="Q70" s="165"/>
      <c r="R70" s="158">
        <f>SQRT(SUMSQ(N70,P70))</f>
        <v>1.5297058540778354</v>
      </c>
      <c r="S70" s="213">
        <f>SQRT(SUMSQ(O70,Q70))</f>
        <v>0</v>
      </c>
      <c r="T70" s="112"/>
      <c r="U70" s="201" t="s">
        <v>110</v>
      </c>
    </row>
    <row r="71" spans="1:21" ht="13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65"/>
      <c r="N71" s="41"/>
      <c r="O71" s="41"/>
      <c r="P71" s="40"/>
      <c r="Q71" s="41"/>
      <c r="R71" s="151"/>
      <c r="S71" s="152"/>
      <c r="T71" s="110"/>
      <c r="U71" s="68"/>
    </row>
    <row r="72" spans="1:21" ht="13">
      <c r="A72" s="39"/>
      <c r="B72" s="25"/>
      <c r="C72" s="74"/>
      <c r="D72" s="25"/>
      <c r="E72" s="25"/>
      <c r="F72" s="40"/>
      <c r="G72" s="41"/>
      <c r="H72" s="40"/>
      <c r="I72" s="41"/>
      <c r="J72" s="40"/>
      <c r="K72" s="41"/>
      <c r="L72" s="41"/>
      <c r="M72" s="265"/>
      <c r="N72" s="41"/>
      <c r="O72" s="41"/>
      <c r="P72" s="40"/>
      <c r="Q72" s="41"/>
      <c r="R72" s="151"/>
      <c r="S72" s="152"/>
      <c r="T72" s="110"/>
      <c r="U72" s="68"/>
    </row>
    <row r="73" spans="1:21">
      <c r="A73" s="35" t="s">
        <v>88</v>
      </c>
      <c r="B73" s="36" t="s">
        <v>5</v>
      </c>
      <c r="C73" s="255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v>1</v>
      </c>
      <c r="P73" s="37"/>
      <c r="Q73" s="165">
        <v>1</v>
      </c>
      <c r="R73" s="48"/>
      <c r="S73" s="154"/>
      <c r="T73" s="111"/>
      <c r="U73" s="68" t="s">
        <v>30</v>
      </c>
    </row>
    <row r="74" spans="1:21" ht="13">
      <c r="A74" s="38" t="s">
        <v>89</v>
      </c>
      <c r="B74" s="36" t="s">
        <v>4</v>
      </c>
      <c r="C74" s="255"/>
      <c r="D74" s="36"/>
      <c r="E74" s="36"/>
      <c r="F74" s="37"/>
      <c r="G74" s="165"/>
      <c r="H74" s="37"/>
      <c r="I74" s="165"/>
      <c r="J74" s="37"/>
      <c r="K74" s="165"/>
      <c r="L74" s="165"/>
      <c r="M74" s="111"/>
      <c r="N74" s="165"/>
      <c r="O74" s="165">
        <f>O73*O36</f>
        <v>1.5</v>
      </c>
      <c r="P74" s="37"/>
      <c r="Q74" s="165">
        <f>Q73*Q37</f>
        <v>0.3</v>
      </c>
      <c r="R74" s="215">
        <f>SQRT(SUMSQ(N74,P74))</f>
        <v>0</v>
      </c>
      <c r="S74" s="159">
        <f>SQRT(SUMSQ(O74,Q74))</f>
        <v>1.5297058540778354</v>
      </c>
      <c r="T74" s="112"/>
      <c r="U74" s="201" t="s">
        <v>112</v>
      </c>
    </row>
    <row r="75" spans="1:21" ht="13">
      <c r="A75" s="217"/>
      <c r="B75" s="25"/>
      <c r="C75" s="74"/>
      <c r="D75" s="25"/>
      <c r="E75" s="25"/>
      <c r="F75" s="218"/>
      <c r="G75" s="216"/>
      <c r="H75" s="218"/>
      <c r="I75" s="216"/>
      <c r="J75" s="218"/>
      <c r="K75" s="216"/>
      <c r="L75" s="216"/>
      <c r="M75" s="224"/>
      <c r="N75" s="216"/>
      <c r="O75" s="216"/>
      <c r="P75" s="218"/>
      <c r="Q75" s="216"/>
      <c r="R75" s="148"/>
      <c r="S75" s="110"/>
      <c r="T75" s="110"/>
      <c r="U75" s="58"/>
    </row>
    <row r="76" spans="1:21" ht="13">
      <c r="A76" s="64"/>
      <c r="B76" s="130"/>
      <c r="C76" s="74"/>
      <c r="D76" s="25"/>
      <c r="E76" s="130"/>
      <c r="F76" s="216"/>
      <c r="G76" s="224"/>
      <c r="H76" s="216"/>
      <c r="I76" s="224"/>
      <c r="J76" s="218"/>
      <c r="K76" s="216"/>
      <c r="L76" s="216"/>
      <c r="M76" s="224"/>
      <c r="N76" s="216"/>
      <c r="O76" s="224"/>
      <c r="P76" s="216"/>
      <c r="Q76" s="224"/>
      <c r="R76" s="42"/>
      <c r="S76" s="110"/>
      <c r="T76" s="91"/>
      <c r="U76" s="52"/>
    </row>
    <row r="77" spans="1:21">
      <c r="A77" s="35" t="s">
        <v>127</v>
      </c>
      <c r="B77" s="186" t="s">
        <v>5</v>
      </c>
      <c r="C77" s="255"/>
      <c r="D77" s="36"/>
      <c r="E77" s="186"/>
      <c r="F77" s="165">
        <v>1</v>
      </c>
      <c r="G77" s="111">
        <v>1</v>
      </c>
      <c r="H77" s="165">
        <v>1</v>
      </c>
      <c r="I77" s="111">
        <v>1</v>
      </c>
      <c r="J77" s="37"/>
      <c r="K77" s="165"/>
      <c r="L77" s="165"/>
      <c r="M77" s="111"/>
      <c r="N77" s="165"/>
      <c r="O77" s="111"/>
      <c r="P77" s="165"/>
      <c r="Q77" s="111"/>
      <c r="R77" s="168"/>
      <c r="S77" s="154"/>
      <c r="T77" s="192"/>
      <c r="U77" s="68" t="s">
        <v>30</v>
      </c>
    </row>
    <row r="78" spans="1:21" ht="13">
      <c r="A78" s="38" t="s">
        <v>118</v>
      </c>
      <c r="B78" s="186" t="s">
        <v>4</v>
      </c>
      <c r="C78" s="255"/>
      <c r="D78" s="36"/>
      <c r="E78" s="186"/>
      <c r="F78" s="165">
        <f>F77*F36</f>
        <v>1.5</v>
      </c>
      <c r="G78" s="111">
        <f>G77*G36</f>
        <v>1.5</v>
      </c>
      <c r="H78" s="165">
        <f>H77*H37</f>
        <v>0.3</v>
      </c>
      <c r="I78" s="111">
        <f>I77*I37</f>
        <v>0.3</v>
      </c>
      <c r="J78" s="37"/>
      <c r="K78" s="165"/>
      <c r="L78" s="165"/>
      <c r="M78" s="111"/>
      <c r="N78" s="165"/>
      <c r="O78" s="111"/>
      <c r="P78" s="165"/>
      <c r="Q78" s="111"/>
      <c r="R78" s="158">
        <f>SQRT(SUMSQ(F78,H78))</f>
        <v>1.5297058540778354</v>
      </c>
      <c r="S78" s="159">
        <f>SQRT(SUMSQ(G78,I78))</f>
        <v>1.5297058540778354</v>
      </c>
      <c r="T78" s="222"/>
      <c r="U78" s="201" t="s">
        <v>136</v>
      </c>
    </row>
    <row r="79" spans="1:21" ht="13">
      <c r="A79" s="217"/>
      <c r="B79" s="130"/>
      <c r="C79" s="74"/>
      <c r="D79" s="25"/>
      <c r="E79" s="130"/>
      <c r="F79" s="216"/>
      <c r="G79" s="216"/>
      <c r="H79" s="218"/>
      <c r="I79" s="216"/>
      <c r="J79" s="218"/>
      <c r="K79" s="216"/>
      <c r="L79" s="216"/>
      <c r="M79" s="224"/>
      <c r="N79" s="216"/>
      <c r="O79" s="216"/>
      <c r="P79" s="218"/>
      <c r="Q79" s="216"/>
      <c r="R79" s="148"/>
      <c r="S79" s="110"/>
      <c r="T79" s="110"/>
      <c r="U79" s="52"/>
    </row>
    <row r="80" spans="1:21" ht="13">
      <c r="A80" s="217"/>
      <c r="B80" s="130"/>
      <c r="C80" s="74"/>
      <c r="D80" s="25"/>
      <c r="E80" s="130"/>
      <c r="F80" s="216"/>
      <c r="G80" s="216"/>
      <c r="H80" s="218"/>
      <c r="I80" s="216"/>
      <c r="J80" s="218"/>
      <c r="K80" s="216"/>
      <c r="L80" s="216"/>
      <c r="M80" s="224"/>
      <c r="N80" s="216"/>
      <c r="O80" s="216"/>
      <c r="P80" s="218"/>
      <c r="Q80" s="216"/>
      <c r="R80" s="148"/>
      <c r="S80" s="110"/>
      <c r="T80" s="110"/>
      <c r="U80" s="52"/>
    </row>
    <row r="81" spans="1:21">
      <c r="A81" s="35" t="s">
        <v>119</v>
      </c>
      <c r="B81" s="186" t="s">
        <v>5</v>
      </c>
      <c r="C81" s="255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v>1</v>
      </c>
      <c r="O81" s="111">
        <v>1</v>
      </c>
      <c r="P81" s="165">
        <v>1</v>
      </c>
      <c r="Q81" s="111">
        <v>1</v>
      </c>
      <c r="R81" s="168"/>
      <c r="S81" s="154"/>
      <c r="T81" s="192"/>
      <c r="U81" s="68" t="s">
        <v>30</v>
      </c>
    </row>
    <row r="82" spans="1:21" ht="13">
      <c r="A82" s="38" t="s">
        <v>120</v>
      </c>
      <c r="B82" s="186" t="s">
        <v>4</v>
      </c>
      <c r="C82" s="255"/>
      <c r="D82" s="36"/>
      <c r="E82" s="186"/>
      <c r="F82" s="165"/>
      <c r="G82" s="111"/>
      <c r="H82" s="165"/>
      <c r="I82" s="111"/>
      <c r="J82" s="37"/>
      <c r="K82" s="165"/>
      <c r="L82" s="165"/>
      <c r="M82" s="111"/>
      <c r="N82" s="165">
        <f>N81*N36</f>
        <v>1.5</v>
      </c>
      <c r="O82" s="111">
        <f>O81*O36</f>
        <v>1.5</v>
      </c>
      <c r="P82" s="165">
        <f>P81*P37</f>
        <v>0.3</v>
      </c>
      <c r="Q82" s="111">
        <f>Q81*Q37</f>
        <v>0.3</v>
      </c>
      <c r="R82" s="158">
        <f>SQRT(SUMSQ(N82,P82))</f>
        <v>1.5297058540778354</v>
      </c>
      <c r="S82" s="159">
        <f>SQRT(SUMSQ(O82,Q82))</f>
        <v>1.5297058540778354</v>
      </c>
      <c r="T82" s="222"/>
      <c r="U82" s="52" t="s">
        <v>121</v>
      </c>
    </row>
    <row r="83" spans="1:21" ht="13.5" thickBot="1">
      <c r="A83" s="82"/>
      <c r="B83" s="226"/>
      <c r="C83" s="271"/>
      <c r="D83" s="256"/>
      <c r="E83" s="226"/>
      <c r="F83" s="219"/>
      <c r="G83" s="225"/>
      <c r="H83" s="219"/>
      <c r="I83" s="225"/>
      <c r="J83" s="272"/>
      <c r="K83" s="219"/>
      <c r="L83" s="219"/>
      <c r="M83" s="225"/>
      <c r="N83" s="219"/>
      <c r="O83" s="225"/>
      <c r="P83" s="219"/>
      <c r="Q83" s="225"/>
      <c r="R83" s="220"/>
      <c r="S83" s="221"/>
      <c r="T83" s="223"/>
      <c r="U83" s="223"/>
    </row>
    <row r="84" spans="1:21" ht="13">
      <c r="B84" s="25"/>
      <c r="C84" s="25"/>
      <c r="D84" s="25"/>
      <c r="E84" s="25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</row>
    <row r="85" spans="1:21" ht="13.5" thickBot="1">
      <c r="A85" s="187"/>
      <c r="P85" s="47"/>
      <c r="Q85" s="47"/>
    </row>
    <row r="86" spans="1:21" ht="13">
      <c r="A86" s="9" t="s">
        <v>26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8"/>
      <c r="Q86" s="28"/>
      <c r="R86" s="45"/>
      <c r="S86" s="45"/>
      <c r="T86" s="45"/>
      <c r="U86" s="13" t="s">
        <v>0</v>
      </c>
    </row>
    <row r="87" spans="1:21" ht="13">
      <c r="A87" s="97" t="s">
        <v>141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ht="13">
      <c r="A88" s="97" t="s">
        <v>145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ht="13">
      <c r="A89" s="97" t="s">
        <v>147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ht="13">
      <c r="A90" s="97" t="s">
        <v>149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">
      <c r="A91" s="92" t="s">
        <v>103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1"/>
      <c r="Q91" s="21"/>
      <c r="R91" s="25"/>
      <c r="S91" s="25"/>
      <c r="T91" s="25"/>
      <c r="U91" s="106"/>
    </row>
    <row r="92" spans="1:21" ht="13" thickBot="1">
      <c r="A92" s="92" t="s">
        <v>151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5"/>
      <c r="S92" s="25"/>
      <c r="T92" s="25"/>
      <c r="U92" s="67"/>
    </row>
    <row r="93" spans="1:21" ht="13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28"/>
      <c r="Q93" s="28"/>
      <c r="R93" s="45"/>
      <c r="S93" s="45"/>
      <c r="T93" s="45"/>
      <c r="U93" s="55"/>
    </row>
    <row r="94" spans="1:21" ht="13" thickBot="1">
      <c r="P94" s="47"/>
      <c r="Q94" s="47"/>
      <c r="R94" s="44"/>
      <c r="S94" s="44"/>
      <c r="T94" s="44"/>
    </row>
    <row r="95" spans="1:21" ht="13">
      <c r="A95" s="9" t="s">
        <v>27</v>
      </c>
      <c r="B95" s="246"/>
      <c r="C95" s="298" t="s">
        <v>33</v>
      </c>
      <c r="D95" s="299"/>
      <c r="E95" s="300"/>
      <c r="F95" s="303" t="s">
        <v>54</v>
      </c>
      <c r="G95" s="307"/>
      <c r="H95" s="303" t="s">
        <v>55</v>
      </c>
      <c r="I95" s="304"/>
      <c r="J95" s="298" t="s">
        <v>33</v>
      </c>
      <c r="K95" s="299"/>
      <c r="L95" s="299"/>
      <c r="M95" s="300"/>
      <c r="N95" s="307" t="s">
        <v>56</v>
      </c>
      <c r="O95" s="307"/>
      <c r="P95" s="303" t="s">
        <v>57</v>
      </c>
      <c r="Q95" s="304"/>
      <c r="R95" s="12"/>
      <c r="S95" s="12"/>
      <c r="T95" s="12"/>
      <c r="U95" s="13" t="s">
        <v>0</v>
      </c>
    </row>
    <row r="96" spans="1:21" ht="13">
      <c r="A96" s="29"/>
      <c r="B96" s="249"/>
      <c r="C96" s="247"/>
      <c r="D96" s="248"/>
      <c r="E96" s="248"/>
      <c r="F96" s="127" t="s">
        <v>45</v>
      </c>
      <c r="G96" s="128" t="s">
        <v>46</v>
      </c>
      <c r="H96" s="127" t="s">
        <v>45</v>
      </c>
      <c r="I96" s="249" t="s">
        <v>46</v>
      </c>
      <c r="J96" s="262"/>
      <c r="K96" s="177"/>
      <c r="L96" s="177"/>
      <c r="M96" s="264"/>
      <c r="N96" s="128" t="s">
        <v>45</v>
      </c>
      <c r="O96" s="128" t="s">
        <v>46</v>
      </c>
      <c r="P96" s="202" t="s">
        <v>45</v>
      </c>
      <c r="Q96" s="15" t="s">
        <v>46</v>
      </c>
      <c r="R96" s="8"/>
      <c r="S96" s="8"/>
      <c r="T96" s="8"/>
      <c r="U96" s="106"/>
    </row>
    <row r="97" spans="1:21" ht="13">
      <c r="A97" s="14"/>
      <c r="B97" s="15"/>
      <c r="C97" s="247"/>
      <c r="D97" s="248"/>
      <c r="E97" s="248"/>
      <c r="F97" s="16"/>
      <c r="G97" s="17"/>
      <c r="H97" s="16"/>
      <c r="I97" s="17"/>
      <c r="J97" s="16"/>
      <c r="K97" s="17"/>
      <c r="L97" s="17"/>
      <c r="M97" s="146"/>
      <c r="N97" s="17"/>
      <c r="O97" s="17"/>
      <c r="P97" s="16"/>
      <c r="Q97" s="146"/>
      <c r="R97" s="8"/>
      <c r="S97" s="8"/>
      <c r="T97" s="8"/>
      <c r="U97" s="56"/>
    </row>
    <row r="98" spans="1:21">
      <c r="A98" s="19" t="s">
        <v>38</v>
      </c>
      <c r="B98" s="20" t="s">
        <v>2</v>
      </c>
      <c r="C98" s="101"/>
      <c r="D98" s="18"/>
      <c r="E98" s="18"/>
      <c r="F98" s="149">
        <f>F7</f>
        <v>-98</v>
      </c>
      <c r="G98" s="166">
        <f>G7</f>
        <v>-98</v>
      </c>
      <c r="H98" s="149"/>
      <c r="I98" s="166"/>
      <c r="J98" s="149"/>
      <c r="K98" s="166"/>
      <c r="L98" s="166"/>
      <c r="M98" s="150"/>
      <c r="N98" s="166">
        <f>N7</f>
        <v>-98</v>
      </c>
      <c r="O98" s="166">
        <f>O7</f>
        <v>-98</v>
      </c>
      <c r="P98" s="149"/>
      <c r="Q98" s="150"/>
      <c r="R98" s="8"/>
      <c r="S98" s="8"/>
      <c r="T98" s="8"/>
      <c r="U98" s="54"/>
    </row>
    <row r="99" spans="1:21">
      <c r="A99" s="19" t="s">
        <v>3</v>
      </c>
      <c r="B99" s="20" t="s">
        <v>4</v>
      </c>
      <c r="C99" s="101"/>
      <c r="D99" s="18"/>
      <c r="E99" s="18"/>
      <c r="F99" s="79"/>
      <c r="G99" s="21"/>
      <c r="H99" s="134">
        <f>H8</f>
        <v>14</v>
      </c>
      <c r="I99" s="23">
        <f>I8</f>
        <v>14</v>
      </c>
      <c r="J99" s="134"/>
      <c r="K99" s="23"/>
      <c r="L99" s="23"/>
      <c r="M99" s="126"/>
      <c r="N99" s="21"/>
      <c r="O99" s="21"/>
      <c r="P99" s="46">
        <f>P8</f>
        <v>-4</v>
      </c>
      <c r="Q99" s="126">
        <f>Q8</f>
        <v>12</v>
      </c>
      <c r="R99" s="8"/>
      <c r="S99" s="8"/>
      <c r="T99" s="8"/>
      <c r="U99" s="54"/>
    </row>
    <row r="100" spans="1:21">
      <c r="A100" s="195" t="s">
        <v>75</v>
      </c>
      <c r="B100" s="20" t="s">
        <v>39</v>
      </c>
      <c r="C100" s="149">
        <f>C10</f>
        <v>-140</v>
      </c>
      <c r="D100" s="166"/>
      <c r="E100" s="166"/>
      <c r="F100" s="79"/>
      <c r="G100" s="21"/>
      <c r="H100" s="134"/>
      <c r="I100" s="23"/>
      <c r="J100" s="149">
        <f>J10</f>
        <v>-140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>
      <c r="A101" t="s">
        <v>71</v>
      </c>
      <c r="B101" s="57" t="s">
        <v>76</v>
      </c>
      <c r="C101" s="149">
        <f>C11</f>
        <v>999</v>
      </c>
      <c r="D101" s="166"/>
      <c r="E101" s="166"/>
      <c r="F101" s="79"/>
      <c r="G101" s="21"/>
      <c r="H101" s="134"/>
      <c r="I101" s="23"/>
      <c r="J101" s="149">
        <f>J11</f>
        <v>999</v>
      </c>
      <c r="K101" s="166"/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>
      <c r="A102" t="s">
        <v>72</v>
      </c>
      <c r="B102" s="57" t="s">
        <v>76</v>
      </c>
      <c r="C102" s="149">
        <f>C12</f>
        <v>48</v>
      </c>
      <c r="D102" s="166"/>
      <c r="E102" s="166"/>
      <c r="F102" s="79"/>
      <c r="G102" s="21"/>
      <c r="H102" s="134"/>
      <c r="I102" s="23"/>
      <c r="J102" s="149"/>
      <c r="K102" s="166">
        <f>K12</f>
        <v>48</v>
      </c>
      <c r="L102" s="166"/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>
      <c r="A103" t="s">
        <v>144</v>
      </c>
      <c r="B103" s="57" t="s">
        <v>76</v>
      </c>
      <c r="C103" s="149">
        <f>C13</f>
        <v>44</v>
      </c>
      <c r="D103" s="166"/>
      <c r="E103" s="166"/>
      <c r="F103" s="79"/>
      <c r="G103" s="21"/>
      <c r="H103" s="134"/>
      <c r="I103" s="23"/>
      <c r="J103" s="149"/>
      <c r="K103" s="166"/>
      <c r="L103" s="166">
        <f>L13</f>
        <v>44</v>
      </c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>
      <c r="A104" t="s">
        <v>154</v>
      </c>
      <c r="B104" s="57" t="s">
        <v>76</v>
      </c>
      <c r="C104" s="149"/>
      <c r="D104" s="166">
        <f>D14</f>
        <v>50</v>
      </c>
      <c r="E104" s="166"/>
      <c r="F104" s="79"/>
      <c r="G104" s="21"/>
      <c r="H104" s="134"/>
      <c r="I104" s="23"/>
      <c r="J104" s="149">
        <f>J14</f>
        <v>50</v>
      </c>
      <c r="K104" s="166"/>
      <c r="L104" s="166"/>
      <c r="M104" s="150"/>
      <c r="N104" s="21"/>
      <c r="O104" s="21"/>
      <c r="P104" s="134"/>
      <c r="Q104" s="126"/>
      <c r="R104" s="8"/>
      <c r="S104" s="8"/>
      <c r="T104" s="8"/>
      <c r="U104" s="54"/>
    </row>
    <row r="105" spans="1:21">
      <c r="A105" t="s">
        <v>146</v>
      </c>
      <c r="B105" s="20" t="s">
        <v>76</v>
      </c>
      <c r="C105" s="101"/>
      <c r="D105" s="18"/>
      <c r="E105" s="18">
        <f>E15</f>
        <v>3</v>
      </c>
      <c r="F105" s="79"/>
      <c r="G105" s="21"/>
      <c r="H105" s="134"/>
      <c r="I105" s="126"/>
      <c r="J105" s="273"/>
      <c r="K105" s="260"/>
      <c r="L105" s="260"/>
      <c r="M105" s="227">
        <f>M15</f>
        <v>3</v>
      </c>
      <c r="N105" s="21"/>
      <c r="O105" s="21"/>
      <c r="P105" s="134"/>
      <c r="Q105" s="126"/>
      <c r="R105" s="8"/>
      <c r="S105" s="8"/>
      <c r="T105" s="8"/>
      <c r="U105" s="56"/>
    </row>
    <row r="106" spans="1:21">
      <c r="A106" s="19"/>
      <c r="B106" s="20"/>
      <c r="C106" s="101"/>
      <c r="D106" s="18"/>
      <c r="E106" s="18"/>
      <c r="F106" s="79"/>
      <c r="G106" s="21"/>
      <c r="H106" s="134"/>
      <c r="I106" s="126"/>
      <c r="J106" s="101"/>
      <c r="K106" s="18"/>
      <c r="L106" s="18"/>
      <c r="M106" s="20"/>
      <c r="N106" s="21"/>
      <c r="O106" s="21"/>
      <c r="P106" s="134"/>
      <c r="Q106" s="126"/>
      <c r="R106" s="8"/>
      <c r="S106" s="8"/>
      <c r="T106" s="8"/>
      <c r="U106" s="56"/>
    </row>
    <row r="107" spans="1:21">
      <c r="A107" s="19" t="s">
        <v>10</v>
      </c>
      <c r="B107" s="20" t="s">
        <v>4</v>
      </c>
      <c r="C107" s="101"/>
      <c r="D107" s="162">
        <v>-2</v>
      </c>
      <c r="E107" s="162">
        <v>0</v>
      </c>
      <c r="F107" s="131">
        <v>0</v>
      </c>
      <c r="G107" s="162">
        <v>0</v>
      </c>
      <c r="H107" s="131">
        <v>0</v>
      </c>
      <c r="I107" s="132">
        <v>0</v>
      </c>
      <c r="J107" s="101"/>
      <c r="K107" s="162">
        <v>-4</v>
      </c>
      <c r="L107" s="162">
        <v>2</v>
      </c>
      <c r="M107" s="162">
        <v>12</v>
      </c>
      <c r="N107" s="131">
        <v>0</v>
      </c>
      <c r="O107" s="162">
        <v>0</v>
      </c>
      <c r="P107" s="131">
        <v>0.3</v>
      </c>
      <c r="Q107" s="132">
        <v>-2.25</v>
      </c>
      <c r="R107" s="8"/>
      <c r="S107" s="8"/>
      <c r="T107" s="8"/>
      <c r="U107" s="22" t="s">
        <v>8</v>
      </c>
    </row>
    <row r="108" spans="1:21" ht="13">
      <c r="A108" s="34" t="s">
        <v>9</v>
      </c>
      <c r="B108" s="20" t="s">
        <v>4</v>
      </c>
      <c r="C108" s="151"/>
      <c r="D108" s="69">
        <f>D104+D107</f>
        <v>48</v>
      </c>
      <c r="E108" s="69">
        <f>E105+E107</f>
        <v>3</v>
      </c>
      <c r="F108" s="151">
        <f>F98+F107</f>
        <v>-98</v>
      </c>
      <c r="G108" s="69">
        <f>G98+G107</f>
        <v>-98</v>
      </c>
      <c r="H108" s="151">
        <f>H99+H107</f>
        <v>14</v>
      </c>
      <c r="I108" s="152">
        <f>I99+I107</f>
        <v>14</v>
      </c>
      <c r="J108" s="151"/>
      <c r="K108" s="69">
        <f>K102+K107</f>
        <v>44</v>
      </c>
      <c r="L108" s="69">
        <f>L103+L107</f>
        <v>46</v>
      </c>
      <c r="M108" s="152">
        <f>M105+M107</f>
        <v>15</v>
      </c>
      <c r="N108" s="69">
        <f>N98+N107</f>
        <v>-98</v>
      </c>
      <c r="O108" s="69">
        <f>O98+O107</f>
        <v>-98</v>
      </c>
      <c r="P108" s="151">
        <f>P99+P107</f>
        <v>-3.7</v>
      </c>
      <c r="Q108" s="152">
        <f>Q99+Q107</f>
        <v>9.75</v>
      </c>
      <c r="R108" s="8"/>
      <c r="S108" s="8"/>
      <c r="T108" s="8"/>
      <c r="U108" s="22" t="s">
        <v>12</v>
      </c>
    </row>
    <row r="109" spans="1:21">
      <c r="A109" s="19"/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04"/>
      <c r="R109" s="8"/>
      <c r="S109" s="8"/>
      <c r="T109" s="8"/>
      <c r="U109" s="56"/>
    </row>
    <row r="110" spans="1:21" ht="13">
      <c r="A110" s="29" t="s">
        <v>7</v>
      </c>
      <c r="B110" s="20"/>
      <c r="C110" s="101"/>
      <c r="D110" s="18"/>
      <c r="E110" s="18"/>
      <c r="F110" s="101"/>
      <c r="G110" s="18"/>
      <c r="H110" s="101"/>
      <c r="I110" s="18"/>
      <c r="J110" s="101"/>
      <c r="K110" s="18"/>
      <c r="L110" s="18"/>
      <c r="M110" s="20"/>
      <c r="N110" s="18"/>
      <c r="O110" s="18"/>
      <c r="P110" s="101"/>
      <c r="Q110" s="204"/>
      <c r="R110" s="8"/>
      <c r="S110" s="8"/>
      <c r="T110" s="8"/>
      <c r="U110" s="56"/>
    </row>
    <row r="111" spans="1:21">
      <c r="A111" s="19" t="s">
        <v>28</v>
      </c>
      <c r="B111" s="20" t="s">
        <v>40</v>
      </c>
      <c r="C111" s="101"/>
      <c r="D111" s="18"/>
      <c r="E111" s="18"/>
      <c r="F111" s="139">
        <f>(10^12)*(10^-3)*($F5/15)*10^(F108/10)</f>
        <v>0.15848931924611098</v>
      </c>
      <c r="G111" s="70">
        <f>(10^12)*(10^-3)*($F5/15)*10^(G108/10)</f>
        <v>0.15848931924611098</v>
      </c>
      <c r="H111" s="139">
        <f>(10^12)*(10^-3)*($F5/15)*10^((F108+H108)/10)</f>
        <v>3.9810717055349665</v>
      </c>
      <c r="I111" s="70">
        <f>(10^12)*(10^-3)*($F5/15)*10^((G108+I108)/10)</f>
        <v>3.9810717055349665</v>
      </c>
      <c r="J111" s="139"/>
      <c r="K111" s="70"/>
      <c r="L111" s="70"/>
      <c r="M111" s="125"/>
      <c r="N111" s="30">
        <f>(10^12)*(10^-3)*10^(N108/10)*(N5/15)</f>
        <v>0.15848931924611098</v>
      </c>
      <c r="O111" s="30">
        <f>(10^12)*(10^-3)*10^(O108/10)*(O5/15)</f>
        <v>0.15848931924611098</v>
      </c>
      <c r="P111" s="179">
        <f>(10^12)*(10^-3)*10^((N108+P108)/10)*(N5/15)</f>
        <v>6.7608297539198017E-2</v>
      </c>
      <c r="Q111" s="234">
        <f>(10^12)*(10^-3)*10^((O108+Q108)/10)*(O5/15)</f>
        <v>1.4962356560944321</v>
      </c>
      <c r="R111" s="8"/>
      <c r="S111" s="8"/>
      <c r="T111" s="8"/>
      <c r="U111" s="56"/>
    </row>
    <row r="112" spans="1:21" ht="13">
      <c r="A112" s="31" t="s">
        <v>48</v>
      </c>
      <c r="B112" s="20" t="s">
        <v>4</v>
      </c>
      <c r="C112" s="101"/>
      <c r="D112" s="18"/>
      <c r="E112" s="18"/>
      <c r="F112" s="101"/>
      <c r="G112" s="18"/>
      <c r="H112" s="197">
        <f>10*LOG10(H111/F111)</f>
        <v>14.000000000000004</v>
      </c>
      <c r="I112" s="228">
        <f>10*LOG10(I111/G111)</f>
        <v>14.000000000000004</v>
      </c>
      <c r="J112" s="274"/>
      <c r="K112" s="33"/>
      <c r="L112" s="33"/>
      <c r="M112" s="266"/>
      <c r="N112" s="33"/>
      <c r="O112" s="33"/>
      <c r="P112" s="197">
        <f>10*LOG10(P111/N111)</f>
        <v>-3.7000000000000006</v>
      </c>
      <c r="Q112" s="235">
        <f>10*LOG10(Q111/O111)</f>
        <v>9.7500000000000071</v>
      </c>
      <c r="R112" s="8"/>
      <c r="S112" s="8"/>
      <c r="T112" s="8"/>
      <c r="U112" s="22"/>
    </row>
    <row r="113" spans="1:21" ht="13">
      <c r="A113" s="145" t="s">
        <v>51</v>
      </c>
      <c r="B113" s="20" t="s">
        <v>39</v>
      </c>
      <c r="C113" s="101"/>
      <c r="D113" s="18"/>
      <c r="E113" s="18"/>
      <c r="F113" s="101"/>
      <c r="G113" s="18"/>
      <c r="H113" s="197">
        <f>F108+H108+10*LOG($F5/15)</f>
        <v>-84</v>
      </c>
      <c r="I113" s="228">
        <f>G108+I108+10*LOG($F5/15)</f>
        <v>-84</v>
      </c>
      <c r="J113" s="274"/>
      <c r="K113" s="33"/>
      <c r="L113" s="33"/>
      <c r="M113" s="266"/>
      <c r="N113" s="33"/>
      <c r="O113" s="33"/>
      <c r="P113" s="197">
        <f>N108+P108+10*LOG(N5/15)</f>
        <v>-101.7</v>
      </c>
      <c r="Q113" s="235">
        <f>O108+Q108+10*LOG(N5/15)</f>
        <v>-88.25</v>
      </c>
      <c r="R113" s="8"/>
      <c r="S113" s="8"/>
      <c r="T113" s="8"/>
      <c r="U113" s="22"/>
    </row>
    <row r="114" spans="1:21" ht="13">
      <c r="A114" s="196" t="s">
        <v>77</v>
      </c>
      <c r="B114" s="20" t="s">
        <v>4</v>
      </c>
      <c r="C114" s="101"/>
      <c r="D114" s="18"/>
      <c r="E114" s="18"/>
      <c r="F114" s="153"/>
      <c r="G114" s="167"/>
      <c r="H114" s="134">
        <f>H113-C100</f>
        <v>56</v>
      </c>
      <c r="I114" s="23">
        <f>I113-C100</f>
        <v>56</v>
      </c>
      <c r="J114" s="153"/>
      <c r="K114" s="167"/>
      <c r="L114" s="167"/>
      <c r="M114" s="267"/>
      <c r="N114" s="167"/>
      <c r="O114" s="167"/>
      <c r="P114" s="134">
        <f>P113-J100</f>
        <v>38.299999999999997</v>
      </c>
      <c r="Q114" s="126">
        <f>Q113-J100</f>
        <v>51.75</v>
      </c>
      <c r="R114" s="8"/>
      <c r="S114" s="8"/>
      <c r="T114" s="8"/>
      <c r="U114" s="22"/>
    </row>
    <row r="115" spans="1:21" ht="13">
      <c r="A115" t="s">
        <v>122</v>
      </c>
      <c r="B115" s="20" t="s">
        <v>4</v>
      </c>
      <c r="C115" s="101"/>
      <c r="D115" s="18"/>
      <c r="E115" s="18"/>
      <c r="F115" s="188"/>
      <c r="G115" s="189"/>
      <c r="H115" s="134">
        <f>H114-D108</f>
        <v>8</v>
      </c>
      <c r="I115" s="229">
        <f>I114-D108</f>
        <v>8</v>
      </c>
      <c r="J115" s="153"/>
      <c r="K115" s="167"/>
      <c r="L115" s="167"/>
      <c r="M115" s="267"/>
      <c r="N115" s="167"/>
      <c r="O115" s="167"/>
      <c r="P115" s="188"/>
      <c r="Q115" s="236"/>
      <c r="R115" s="8"/>
      <c r="S115" s="8"/>
      <c r="T115" s="8"/>
      <c r="U115" s="22"/>
    </row>
    <row r="116" spans="1:21" ht="13">
      <c r="A116" t="s">
        <v>170</v>
      </c>
      <c r="B116" s="20" t="s">
        <v>4</v>
      </c>
      <c r="C116" s="101"/>
      <c r="D116" s="18"/>
      <c r="E116" s="18"/>
      <c r="F116" s="153"/>
      <c r="G116" s="167"/>
      <c r="H116" s="211"/>
      <c r="I116" s="23"/>
      <c r="J116" s="153"/>
      <c r="K116" s="167"/>
      <c r="L116" s="167"/>
      <c r="M116" s="267"/>
      <c r="N116" s="30"/>
      <c r="O116" s="30"/>
      <c r="P116" s="46">
        <f>P114-J101</f>
        <v>-960.7</v>
      </c>
      <c r="Q116" s="118">
        <f>Q114-J101</f>
        <v>-947.25</v>
      </c>
      <c r="R116" s="8"/>
      <c r="S116" s="8"/>
      <c r="T116" s="8"/>
      <c r="U116" s="22"/>
    </row>
    <row r="117" spans="1:21" ht="13">
      <c r="A117" t="s">
        <v>123</v>
      </c>
      <c r="B117" s="20" t="s">
        <v>4</v>
      </c>
      <c r="C117" s="101"/>
      <c r="D117" s="18"/>
      <c r="E117" s="18"/>
      <c r="F117" s="153"/>
      <c r="G117" s="167"/>
      <c r="H117" s="153"/>
      <c r="I117" s="167"/>
      <c r="J117" s="153"/>
      <c r="K117" s="167"/>
      <c r="L117" s="167"/>
      <c r="M117" s="267"/>
      <c r="N117" s="32"/>
      <c r="O117" s="32"/>
      <c r="P117" s="134">
        <f>P114-L108</f>
        <v>-7.7000000000000028</v>
      </c>
      <c r="Q117" s="205">
        <f>Q114-L108</f>
        <v>5.75</v>
      </c>
      <c r="R117" s="8"/>
      <c r="S117" s="8"/>
      <c r="T117" s="8"/>
      <c r="U117" s="22"/>
    </row>
    <row r="118" spans="1:21">
      <c r="A118" s="207" t="s">
        <v>124</v>
      </c>
      <c r="B118" s="20" t="s">
        <v>4</v>
      </c>
      <c r="C118" s="101"/>
      <c r="D118" s="18"/>
      <c r="E118" s="20"/>
      <c r="F118" s="18"/>
      <c r="G118" s="20"/>
      <c r="H118" s="32"/>
      <c r="I118" s="141"/>
      <c r="J118" s="140"/>
      <c r="K118" s="32"/>
      <c r="L118" s="32"/>
      <c r="M118" s="141"/>
      <c r="N118" s="32"/>
      <c r="O118" s="32"/>
      <c r="P118" s="211">
        <f>P114-K108</f>
        <v>-5.7000000000000028</v>
      </c>
      <c r="Q118" s="126">
        <f>Q114-K108</f>
        <v>7.75</v>
      </c>
      <c r="R118" s="8"/>
      <c r="S118" s="8"/>
      <c r="T118" s="58"/>
      <c r="U118" s="232"/>
    </row>
    <row r="119" spans="1:21">
      <c r="A119" s="207" t="s">
        <v>117</v>
      </c>
      <c r="B119" s="20" t="s">
        <v>125</v>
      </c>
      <c r="C119" s="101"/>
      <c r="D119" s="18"/>
      <c r="E119" s="20"/>
      <c r="F119" s="18"/>
      <c r="G119" s="20"/>
      <c r="H119" s="32">
        <f>H114-H114</f>
        <v>0</v>
      </c>
      <c r="I119" s="141">
        <f>H114-I114</f>
        <v>0</v>
      </c>
      <c r="J119" s="140"/>
      <c r="K119" s="32"/>
      <c r="L119" s="32"/>
      <c r="M119" s="141"/>
      <c r="N119" s="32"/>
      <c r="O119" s="141"/>
      <c r="P119" s="24">
        <f>Q114-P114</f>
        <v>13.450000000000003</v>
      </c>
      <c r="Q119" s="126">
        <f>Q114-Q114</f>
        <v>0</v>
      </c>
      <c r="R119" s="8"/>
      <c r="S119" s="8"/>
      <c r="T119" s="58"/>
      <c r="U119" s="232"/>
    </row>
    <row r="120" spans="1:21" ht="13" thickBot="1">
      <c r="A120" s="282" t="s">
        <v>156</v>
      </c>
      <c r="B120" s="83" t="s">
        <v>157</v>
      </c>
      <c r="C120" s="133"/>
      <c r="D120" s="163"/>
      <c r="E120" s="83"/>
      <c r="F120" s="275">
        <f>10*LOG((F111+H111)*10^-9)+10*LOG(H9*12)</f>
        <v>-55.878611210380441</v>
      </c>
      <c r="G120" s="209">
        <f>10*LOG((G111+I111)*10^-9)+10*LOG(I9*12)</f>
        <v>-55.878611210380441</v>
      </c>
      <c r="H120" s="164"/>
      <c r="I120" s="164"/>
      <c r="J120" s="275"/>
      <c r="K120" s="164"/>
      <c r="L120" s="164"/>
      <c r="M120" s="164"/>
      <c r="N120" s="275">
        <f>10*LOG((N111+P111)*10^-9)+10*LOG(P9*12)</f>
        <v>-68.505194256920049</v>
      </c>
      <c r="O120" s="209">
        <f>10*LOG((O111+Q111)*10^-9)+10*LOG(Q9*12)</f>
        <v>-59.860895884096948</v>
      </c>
      <c r="P120" s="240"/>
      <c r="Q120" s="135"/>
      <c r="R120" s="82"/>
      <c r="S120" s="82"/>
      <c r="T120" s="233"/>
      <c r="U120" s="230"/>
    </row>
    <row r="121" spans="1:21" s="63" customFormat="1" ht="13">
      <c r="A121" s="80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194"/>
      <c r="O121" s="62"/>
      <c r="P121" s="103"/>
      <c r="Q121" s="103"/>
      <c r="R121" s="62"/>
      <c r="S121" s="62"/>
      <c r="T121" s="231"/>
      <c r="U121" s="231"/>
    </row>
    <row r="122" spans="1:21" s="63" customFormat="1" ht="13.5" thickBot="1">
      <c r="A122" s="64"/>
      <c r="B122" s="62"/>
      <c r="C122" s="62"/>
      <c r="D122" s="62"/>
      <c r="E122" s="62"/>
      <c r="F122" s="62"/>
      <c r="G122" s="239"/>
      <c r="H122" s="62"/>
      <c r="I122" s="239"/>
      <c r="J122" s="62"/>
      <c r="K122" s="62"/>
      <c r="L122" s="62"/>
      <c r="M122" s="62"/>
      <c r="N122" s="62"/>
      <c r="O122" s="62"/>
      <c r="P122" s="237"/>
      <c r="Q122" s="103"/>
      <c r="R122" s="62"/>
      <c r="S122" s="62"/>
      <c r="T122" s="62"/>
      <c r="U122" s="62"/>
    </row>
    <row r="123" spans="1:21" ht="13">
      <c r="A123" s="9" t="s">
        <v>29</v>
      </c>
      <c r="B123" s="11"/>
      <c r="C123" s="107"/>
      <c r="D123" s="257"/>
      <c r="E123" s="257"/>
      <c r="F123" s="303" t="s">
        <v>54</v>
      </c>
      <c r="G123" s="307"/>
      <c r="H123" s="303" t="s">
        <v>55</v>
      </c>
      <c r="I123" s="307"/>
      <c r="J123" s="190"/>
      <c r="K123" s="261"/>
      <c r="L123" s="261"/>
      <c r="M123" s="261"/>
      <c r="N123" s="303" t="s">
        <v>56</v>
      </c>
      <c r="O123" s="307"/>
      <c r="P123" s="303" t="s">
        <v>57</v>
      </c>
      <c r="Q123" s="307"/>
      <c r="R123" s="301" t="s">
        <v>18</v>
      </c>
      <c r="S123" s="302"/>
      <c r="T123" s="90" t="s">
        <v>53</v>
      </c>
      <c r="U123" s="13" t="s">
        <v>52</v>
      </c>
    </row>
    <row r="124" spans="1:21" ht="13">
      <c r="A124" s="29"/>
      <c r="B124" s="18"/>
      <c r="C124" s="88"/>
      <c r="D124" s="101"/>
      <c r="E124" s="101"/>
      <c r="F124" s="127" t="s">
        <v>45</v>
      </c>
      <c r="G124" s="128" t="s">
        <v>46</v>
      </c>
      <c r="H124" s="127" t="s">
        <v>45</v>
      </c>
      <c r="I124" s="128" t="s">
        <v>46</v>
      </c>
      <c r="J124" s="191"/>
      <c r="K124" s="262"/>
      <c r="L124" s="262"/>
      <c r="M124" s="262"/>
      <c r="N124" s="127" t="s">
        <v>45</v>
      </c>
      <c r="O124" s="128" t="s">
        <v>46</v>
      </c>
      <c r="P124" s="127" t="s">
        <v>45</v>
      </c>
      <c r="Q124" s="128" t="s">
        <v>46</v>
      </c>
      <c r="R124" s="127" t="s">
        <v>45</v>
      </c>
      <c r="S124" s="128" t="s">
        <v>46</v>
      </c>
      <c r="T124" s="87"/>
      <c r="U124" s="129"/>
    </row>
    <row r="125" spans="1:21" ht="13">
      <c r="A125" s="29"/>
      <c r="B125" s="18"/>
      <c r="C125" s="88"/>
      <c r="D125" s="101"/>
      <c r="E125" s="101"/>
      <c r="F125" s="74"/>
      <c r="G125" s="25"/>
      <c r="H125" s="74"/>
      <c r="I125" s="25"/>
      <c r="J125" s="96"/>
      <c r="K125" s="74"/>
      <c r="L125" s="74"/>
      <c r="M125" s="74"/>
      <c r="N125" s="74"/>
      <c r="O125" s="25"/>
      <c r="P125" s="74"/>
      <c r="Q125" s="25"/>
      <c r="R125" s="16"/>
      <c r="S125" s="17"/>
      <c r="T125" s="87"/>
      <c r="U125" s="52"/>
    </row>
    <row r="126" spans="1:21">
      <c r="A126" s="35" t="s">
        <v>62</v>
      </c>
      <c r="B126" s="36" t="s">
        <v>4</v>
      </c>
      <c r="C126" s="108"/>
      <c r="D126" s="255"/>
      <c r="E126" s="255"/>
      <c r="F126" s="48"/>
      <c r="G126" s="168"/>
      <c r="H126" s="84">
        <f>H127-R127</f>
        <v>13.700000000000003</v>
      </c>
      <c r="I126" s="171">
        <f>I127-S127</f>
        <v>13.700000000000003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6">
        <v>-4</v>
      </c>
      <c r="U126" s="117" t="s">
        <v>167</v>
      </c>
    </row>
    <row r="127" spans="1:21" ht="13">
      <c r="A127" s="38" t="s">
        <v>63</v>
      </c>
      <c r="B127" s="36" t="s">
        <v>4</v>
      </c>
      <c r="C127" s="108"/>
      <c r="D127" s="255"/>
      <c r="E127" s="255"/>
      <c r="F127" s="48"/>
      <c r="G127" s="168"/>
      <c r="H127" s="48">
        <f>H112</f>
        <v>14.000000000000004</v>
      </c>
      <c r="I127" s="168">
        <f>I112</f>
        <v>14.000000000000004</v>
      </c>
      <c r="J127" s="114"/>
      <c r="K127" s="48"/>
      <c r="L127" s="48"/>
      <c r="M127" s="48"/>
      <c r="N127" s="48"/>
      <c r="O127" s="168"/>
      <c r="P127" s="48"/>
      <c r="Q127" s="168"/>
      <c r="R127" s="158">
        <f>R46</f>
        <v>0.3</v>
      </c>
      <c r="S127" s="180">
        <f>S46</f>
        <v>0.3</v>
      </c>
      <c r="T127" s="115"/>
      <c r="U127" s="22"/>
    </row>
    <row r="128" spans="1:21">
      <c r="A128" s="35" t="s">
        <v>64</v>
      </c>
      <c r="B128" s="36" t="s">
        <v>4</v>
      </c>
      <c r="C128" s="108"/>
      <c r="D128" s="255"/>
      <c r="E128" s="255"/>
      <c r="F128" s="48"/>
      <c r="G128" s="168"/>
      <c r="H128" s="48">
        <f>H127+R127</f>
        <v>14.300000000000004</v>
      </c>
      <c r="I128" s="168">
        <f>I127+S127</f>
        <v>14.300000000000004</v>
      </c>
      <c r="J128" s="114"/>
      <c r="K128" s="48"/>
      <c r="L128" s="48"/>
      <c r="M128" s="48"/>
      <c r="N128" s="48"/>
      <c r="O128" s="168"/>
      <c r="P128" s="48"/>
      <c r="Q128" s="168"/>
      <c r="R128" s="48"/>
      <c r="S128" s="168"/>
      <c r="T128" s="114"/>
      <c r="U128" s="22"/>
    </row>
    <row r="129" spans="1:21" ht="13">
      <c r="A129" s="43"/>
      <c r="B129" s="25"/>
      <c r="C129" s="96"/>
      <c r="D129" s="74"/>
      <c r="E129" s="74"/>
      <c r="F129" s="46"/>
      <c r="G129" s="24"/>
      <c r="H129" s="46"/>
      <c r="I129" s="24"/>
      <c r="J129" s="89"/>
      <c r="K129" s="46"/>
      <c r="L129" s="46"/>
      <c r="M129" s="46"/>
      <c r="N129" s="46"/>
      <c r="O129" s="24"/>
      <c r="P129" s="46"/>
      <c r="Q129" s="24"/>
      <c r="R129" s="151"/>
      <c r="S129" s="69"/>
      <c r="T129" s="91"/>
      <c r="U129" s="22"/>
    </row>
    <row r="130" spans="1:21">
      <c r="A130" s="35" t="s">
        <v>65</v>
      </c>
      <c r="B130" s="85" t="s">
        <v>39</v>
      </c>
      <c r="C130" s="108"/>
      <c r="D130" s="255"/>
      <c r="E130" s="255"/>
      <c r="F130" s="49"/>
      <c r="G130" s="169"/>
      <c r="H130" s="93">
        <f>H131-R131</f>
        <v>-85.529705854077832</v>
      </c>
      <c r="I130" s="173">
        <f>I131-S131</f>
        <v>-85.529705854077832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296">
        <f>-120.5+10*LOG10(F5/15)</f>
        <v>-120.5</v>
      </c>
      <c r="U130" s="297" t="s">
        <v>168</v>
      </c>
    </row>
    <row r="131" spans="1:21" ht="13">
      <c r="A131" s="38" t="s">
        <v>66</v>
      </c>
      <c r="B131" s="85" t="s">
        <v>39</v>
      </c>
      <c r="C131" s="108"/>
      <c r="D131" s="255"/>
      <c r="E131" s="255"/>
      <c r="F131" s="49"/>
      <c r="G131" s="169"/>
      <c r="H131" s="48">
        <f>H113</f>
        <v>-84</v>
      </c>
      <c r="I131" s="168">
        <f>I113</f>
        <v>-84</v>
      </c>
      <c r="J131" s="114"/>
      <c r="K131" s="48"/>
      <c r="L131" s="48"/>
      <c r="M131" s="48"/>
      <c r="N131" s="48"/>
      <c r="O131" s="168"/>
      <c r="P131" s="48"/>
      <c r="Q131" s="168"/>
      <c r="R131" s="158">
        <f>R50</f>
        <v>1.5297058540778354</v>
      </c>
      <c r="S131" s="180">
        <f>S50</f>
        <v>1.5297058540778354</v>
      </c>
      <c r="T131" s="115"/>
      <c r="U131" s="52"/>
    </row>
    <row r="132" spans="1:21">
      <c r="A132" s="35" t="s">
        <v>67</v>
      </c>
      <c r="B132" s="85" t="s">
        <v>39</v>
      </c>
      <c r="C132" s="108"/>
      <c r="D132" s="255"/>
      <c r="E132" s="255"/>
      <c r="F132" s="49"/>
      <c r="G132" s="169"/>
      <c r="H132" s="48">
        <f>H131+R131</f>
        <v>-82.470294145922168</v>
      </c>
      <c r="I132" s="168">
        <f>I131+S131</f>
        <v>-82.470294145922168</v>
      </c>
      <c r="J132" s="114"/>
      <c r="K132" s="48"/>
      <c r="L132" s="48"/>
      <c r="M132" s="48"/>
      <c r="N132" s="48"/>
      <c r="O132" s="168"/>
      <c r="P132" s="48"/>
      <c r="Q132" s="168"/>
      <c r="R132" s="160"/>
      <c r="S132" s="181"/>
      <c r="T132" s="114"/>
      <c r="U132" s="52"/>
    </row>
    <row r="133" spans="1:21" s="47" customFormat="1">
      <c r="A133" s="66"/>
      <c r="B133" s="86"/>
      <c r="C133" s="96"/>
      <c r="D133" s="74"/>
      <c r="E133" s="74"/>
      <c r="F133" s="43"/>
      <c r="G133" s="170"/>
      <c r="H133" s="46"/>
      <c r="I133" s="24"/>
      <c r="J133" s="89"/>
      <c r="K133" s="46"/>
      <c r="L133" s="46"/>
      <c r="M133" s="46"/>
      <c r="N133" s="46"/>
      <c r="O133" s="24"/>
      <c r="P133" s="46"/>
      <c r="Q133" s="24"/>
      <c r="R133" s="161"/>
      <c r="S133" s="182"/>
      <c r="T133" s="89"/>
      <c r="U133" s="56"/>
    </row>
    <row r="134" spans="1:21" s="47" customFormat="1">
      <c r="A134" s="35" t="s">
        <v>68</v>
      </c>
      <c r="B134" s="36" t="s">
        <v>4</v>
      </c>
      <c r="C134" s="108"/>
      <c r="D134" s="255"/>
      <c r="E134" s="255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200">
        <f>P135-R135</f>
        <v>-4.0000000000000009</v>
      </c>
      <c r="Q134" s="243">
        <f>Q135-S135</f>
        <v>9.4500000000000064</v>
      </c>
      <c r="R134" s="48"/>
      <c r="S134" s="168"/>
      <c r="T134" s="116">
        <v>-4</v>
      </c>
      <c r="U134" s="117" t="s">
        <v>167</v>
      </c>
    </row>
    <row r="135" spans="1:21" s="47" customFormat="1" ht="13">
      <c r="A135" s="38" t="s">
        <v>69</v>
      </c>
      <c r="B135" s="36" t="s">
        <v>4</v>
      </c>
      <c r="C135" s="108"/>
      <c r="D135" s="255"/>
      <c r="E135" s="255"/>
      <c r="F135" s="48"/>
      <c r="G135" s="168"/>
      <c r="H135" s="48"/>
      <c r="I135" s="168"/>
      <c r="J135" s="114"/>
      <c r="K135" s="48"/>
      <c r="L135" s="48"/>
      <c r="M135" s="48"/>
      <c r="N135" s="48"/>
      <c r="O135" s="168"/>
      <c r="P135" s="48">
        <f>P112</f>
        <v>-3.7000000000000006</v>
      </c>
      <c r="Q135" s="168">
        <f>Q112</f>
        <v>9.7500000000000071</v>
      </c>
      <c r="R135" s="158">
        <f>R54</f>
        <v>0.3</v>
      </c>
      <c r="S135" s="180">
        <f>S54</f>
        <v>0.3</v>
      </c>
      <c r="T135" s="115"/>
      <c r="U135" s="22"/>
    </row>
    <row r="136" spans="1:21" s="47" customFormat="1">
      <c r="A136" s="35" t="s">
        <v>70</v>
      </c>
      <c r="B136" s="36" t="s">
        <v>4</v>
      </c>
      <c r="C136" s="108"/>
      <c r="D136" s="255"/>
      <c r="E136" s="255"/>
      <c r="F136" s="48"/>
      <c r="G136" s="168"/>
      <c r="H136" s="48"/>
      <c r="I136" s="168"/>
      <c r="J136" s="114"/>
      <c r="K136" s="48"/>
      <c r="L136" s="48"/>
      <c r="M136" s="48"/>
      <c r="N136" s="48"/>
      <c r="O136" s="168"/>
      <c r="P136" s="48">
        <f>P135+R135</f>
        <v>-3.4000000000000008</v>
      </c>
      <c r="Q136" s="168">
        <f>Q135+S135</f>
        <v>10.050000000000008</v>
      </c>
      <c r="R136" s="48"/>
      <c r="S136" s="168"/>
      <c r="T136" s="114"/>
      <c r="U136" s="22"/>
    </row>
    <row r="137" spans="1:21" s="47" customFormat="1" ht="13">
      <c r="A137" s="43"/>
      <c r="B137" s="25"/>
      <c r="C137" s="96"/>
      <c r="D137" s="74"/>
      <c r="E137" s="74"/>
      <c r="F137" s="46"/>
      <c r="G137" s="24"/>
      <c r="H137" s="46"/>
      <c r="I137" s="24"/>
      <c r="J137" s="89"/>
      <c r="K137" s="46"/>
      <c r="L137" s="46"/>
      <c r="M137" s="46"/>
      <c r="N137" s="46"/>
      <c r="O137" s="24"/>
      <c r="P137" s="46"/>
      <c r="Q137" s="24"/>
      <c r="R137" s="151"/>
      <c r="S137" s="69"/>
      <c r="T137" s="91"/>
      <c r="U137" s="22"/>
    </row>
    <row r="138" spans="1:21" s="47" customFormat="1">
      <c r="A138" s="35" t="s">
        <v>90</v>
      </c>
      <c r="B138" s="85" t="s">
        <v>39</v>
      </c>
      <c r="C138" s="108"/>
      <c r="D138" s="255"/>
      <c r="E138" s="255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200">
        <f>P139-R139</f>
        <v>-103.22970585407784</v>
      </c>
      <c r="Q138" s="243">
        <f>Q139-S139</f>
        <v>-89.779705854077832</v>
      </c>
      <c r="R138" s="160"/>
      <c r="S138" s="181"/>
      <c r="T138" s="296">
        <f>-120.5+10*LOG10(N5/15)</f>
        <v>-120.5</v>
      </c>
      <c r="U138" s="297" t="s">
        <v>168</v>
      </c>
    </row>
    <row r="139" spans="1:21" s="47" customFormat="1" ht="13">
      <c r="A139" s="38" t="s">
        <v>91</v>
      </c>
      <c r="B139" s="85" t="s">
        <v>39</v>
      </c>
      <c r="C139" s="108"/>
      <c r="D139" s="255"/>
      <c r="E139" s="255"/>
      <c r="F139" s="49"/>
      <c r="G139" s="169"/>
      <c r="H139" s="48"/>
      <c r="I139" s="168"/>
      <c r="J139" s="114"/>
      <c r="K139" s="48"/>
      <c r="L139" s="48"/>
      <c r="M139" s="48"/>
      <c r="N139" s="48"/>
      <c r="O139" s="168"/>
      <c r="P139" s="48">
        <f>P113</f>
        <v>-101.7</v>
      </c>
      <c r="Q139" s="168">
        <f>Q113</f>
        <v>-88.25</v>
      </c>
      <c r="R139" s="158">
        <f>R58</f>
        <v>1.5297058540778354</v>
      </c>
      <c r="S139" s="180">
        <f>S58</f>
        <v>1.5297058540778354</v>
      </c>
      <c r="T139" s="115"/>
      <c r="U139" s="52"/>
    </row>
    <row r="140" spans="1:21" s="47" customFormat="1">
      <c r="A140" s="35" t="s">
        <v>92</v>
      </c>
      <c r="B140" s="85" t="s">
        <v>39</v>
      </c>
      <c r="C140" s="108"/>
      <c r="D140" s="255"/>
      <c r="E140" s="255"/>
      <c r="F140" s="49"/>
      <c r="G140" s="169"/>
      <c r="H140" s="48"/>
      <c r="I140" s="168"/>
      <c r="J140" s="114"/>
      <c r="K140" s="48"/>
      <c r="L140" s="48"/>
      <c r="M140" s="48"/>
      <c r="N140" s="48"/>
      <c r="O140" s="168"/>
      <c r="P140" s="48">
        <f>P139+R139</f>
        <v>-100.17029414592217</v>
      </c>
      <c r="Q140" s="168">
        <f>Q139+S139</f>
        <v>-86.720294145922168</v>
      </c>
      <c r="R140" s="160"/>
      <c r="S140" s="181"/>
      <c r="T140" s="114"/>
      <c r="U140" s="52"/>
    </row>
    <row r="141" spans="1:21" s="47" customFormat="1" ht="13" customHeight="1">
      <c r="A141" s="66"/>
      <c r="B141" s="25"/>
      <c r="C141" s="96"/>
      <c r="D141" s="74"/>
      <c r="E141" s="74"/>
      <c r="F141" s="43"/>
      <c r="G141" s="170"/>
      <c r="H141" s="43"/>
      <c r="I141" s="170"/>
      <c r="J141" s="94"/>
      <c r="K141" s="43"/>
      <c r="L141" s="43"/>
      <c r="M141" s="43"/>
      <c r="N141" s="43"/>
      <c r="O141" s="170"/>
      <c r="P141" s="46"/>
      <c r="Q141" s="24"/>
      <c r="R141" s="161"/>
      <c r="S141" s="182"/>
      <c r="T141" s="94"/>
      <c r="U141" s="52"/>
    </row>
    <row r="142" spans="1:21" s="47" customFormat="1">
      <c r="A142" s="198" t="s">
        <v>153</v>
      </c>
      <c r="B142" s="36" t="s">
        <v>4</v>
      </c>
      <c r="C142" s="108"/>
      <c r="D142" s="255"/>
      <c r="E142" s="255"/>
      <c r="F142" s="48"/>
      <c r="G142" s="168"/>
      <c r="H142" s="84">
        <f>H143-R143</f>
        <v>6.4702941459221641</v>
      </c>
      <c r="I142" s="241">
        <f>I143-S143</f>
        <v>6.4702941459221641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6">
        <v>6</v>
      </c>
      <c r="U142" s="117" t="s">
        <v>169</v>
      </c>
    </row>
    <row r="143" spans="1:21" s="47" customFormat="1" ht="13">
      <c r="A143" s="199" t="s">
        <v>93</v>
      </c>
      <c r="B143" s="36" t="s">
        <v>4</v>
      </c>
      <c r="C143" s="108"/>
      <c r="D143" s="255"/>
      <c r="E143" s="255"/>
      <c r="F143" s="48"/>
      <c r="G143" s="168"/>
      <c r="H143" s="48">
        <f>H115</f>
        <v>8</v>
      </c>
      <c r="I143" s="241">
        <f>I115</f>
        <v>8</v>
      </c>
      <c r="J143" s="114"/>
      <c r="K143" s="48"/>
      <c r="L143" s="48"/>
      <c r="M143" s="48"/>
      <c r="N143" s="48"/>
      <c r="O143" s="168"/>
      <c r="P143" s="48"/>
      <c r="Q143" s="168"/>
      <c r="R143" s="158">
        <f>R62</f>
        <v>1.5297058540778354</v>
      </c>
      <c r="S143" s="242">
        <f>S62</f>
        <v>1.5297058540778354</v>
      </c>
      <c r="T143" s="115"/>
      <c r="U143" s="52"/>
    </row>
    <row r="144" spans="1:21" s="47" customFormat="1">
      <c r="A144" s="198" t="s">
        <v>94</v>
      </c>
      <c r="B144" s="36" t="s">
        <v>4</v>
      </c>
      <c r="C144" s="108"/>
      <c r="D144" s="255"/>
      <c r="E144" s="255"/>
      <c r="F144" s="48"/>
      <c r="G144" s="168"/>
      <c r="H144" s="48">
        <f>H143+R143</f>
        <v>9.5297058540778359</v>
      </c>
      <c r="I144" s="241">
        <f>I143+S143</f>
        <v>9.5297058540778359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4"/>
      <c r="U144" s="52"/>
    </row>
    <row r="145" spans="1:21" s="47" customFormat="1">
      <c r="A145" s="66"/>
      <c r="B145" s="86"/>
      <c r="C145" s="96"/>
      <c r="D145" s="74"/>
      <c r="E145" s="74"/>
      <c r="F145" s="43"/>
      <c r="G145" s="170"/>
      <c r="H145" s="46"/>
      <c r="I145" s="24"/>
      <c r="J145" s="89"/>
      <c r="K145" s="46"/>
      <c r="L145" s="46"/>
      <c r="M145" s="46"/>
      <c r="N145" s="46"/>
      <c r="O145" s="24"/>
      <c r="P145" s="46"/>
      <c r="Q145" s="24"/>
      <c r="R145" s="161"/>
      <c r="S145" s="182"/>
      <c r="T145" s="89"/>
      <c r="U145" s="56"/>
    </row>
    <row r="146" spans="1:21" s="47" customFormat="1">
      <c r="A146" s="198" t="s">
        <v>173</v>
      </c>
      <c r="B146" s="36" t="s">
        <v>4</v>
      </c>
      <c r="C146" s="108"/>
      <c r="D146" s="255"/>
      <c r="E146" s="255"/>
      <c r="F146" s="48"/>
      <c r="G146" s="168"/>
      <c r="H146" s="244">
        <f>H147-R147</f>
        <v>6.4702941459221641</v>
      </c>
      <c r="I146" s="168"/>
      <c r="J146" s="114"/>
      <c r="K146" s="48"/>
      <c r="L146" s="48"/>
      <c r="M146" s="48"/>
      <c r="N146" s="48"/>
      <c r="O146" s="168">
        <f>O147-S147</f>
        <v>-948.77970585407786</v>
      </c>
      <c r="P146" s="48"/>
      <c r="Q146" s="168"/>
      <c r="R146" s="160"/>
      <c r="S146" s="181"/>
      <c r="T146" s="116">
        <v>0</v>
      </c>
      <c r="U146" s="117" t="s">
        <v>126</v>
      </c>
    </row>
    <row r="147" spans="1:21" s="47" customFormat="1" ht="13">
      <c r="A147" s="199" t="s">
        <v>174</v>
      </c>
      <c r="B147" s="36" t="s">
        <v>4</v>
      </c>
      <c r="C147" s="108"/>
      <c r="D147" s="255"/>
      <c r="E147" s="255"/>
      <c r="F147" s="48"/>
      <c r="G147" s="168"/>
      <c r="H147" s="244">
        <f>H115</f>
        <v>8</v>
      </c>
      <c r="I147" s="168"/>
      <c r="J147" s="114"/>
      <c r="K147" s="48"/>
      <c r="L147" s="48"/>
      <c r="M147" s="48"/>
      <c r="N147" s="48"/>
      <c r="O147" s="168">
        <f>Q116</f>
        <v>-947.25</v>
      </c>
      <c r="P147" s="48"/>
      <c r="Q147" s="168"/>
      <c r="R147" s="245">
        <f>R66</f>
        <v>1.5297058540778354</v>
      </c>
      <c r="S147" s="180">
        <f>S66</f>
        <v>1.5297058540778354</v>
      </c>
      <c r="T147" s="115"/>
      <c r="U147" s="56"/>
    </row>
    <row r="148" spans="1:21" s="47" customFormat="1">
      <c r="A148" s="198" t="s">
        <v>175</v>
      </c>
      <c r="B148" s="36" t="s">
        <v>4</v>
      </c>
      <c r="C148" s="108"/>
      <c r="D148" s="255"/>
      <c r="E148" s="255"/>
      <c r="F148" s="48"/>
      <c r="G148" s="168"/>
      <c r="H148" s="244">
        <f>H147+R147</f>
        <v>9.5297058540778359</v>
      </c>
      <c r="I148" s="168"/>
      <c r="J148" s="114"/>
      <c r="K148" s="48"/>
      <c r="L148" s="48"/>
      <c r="M148" s="48"/>
      <c r="N148" s="48"/>
      <c r="O148" s="173">
        <f>O147+S147</f>
        <v>-945.72029414592214</v>
      </c>
      <c r="P148" s="48"/>
      <c r="Q148" s="168"/>
      <c r="R148" s="160"/>
      <c r="S148" s="181"/>
      <c r="T148" s="114"/>
      <c r="U148" s="52"/>
    </row>
    <row r="149" spans="1:21" s="47" customFormat="1">
      <c r="A149" s="66"/>
      <c r="B149" s="86"/>
      <c r="C149" s="96"/>
      <c r="D149" s="74"/>
      <c r="E149" s="74"/>
      <c r="F149" s="43"/>
      <c r="G149" s="170"/>
      <c r="H149" s="46"/>
      <c r="I149" s="24"/>
      <c r="J149" s="89"/>
      <c r="K149" s="46"/>
      <c r="L149" s="46"/>
      <c r="M149" s="46"/>
      <c r="N149" s="46"/>
      <c r="O149" s="24"/>
      <c r="P149" s="46"/>
      <c r="Q149" s="24"/>
      <c r="R149" s="161"/>
      <c r="S149" s="182"/>
      <c r="T149" s="89"/>
      <c r="U149" s="56"/>
    </row>
    <row r="150" spans="1:21" s="47" customFormat="1">
      <c r="A150" s="198" t="s">
        <v>142</v>
      </c>
      <c r="B150" s="36" t="s">
        <v>4</v>
      </c>
      <c r="C150" s="113"/>
      <c r="D150" s="258"/>
      <c r="E150" s="258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48">
        <f>P151-R151</f>
        <v>-9.2297058540778387</v>
      </c>
      <c r="Q150" s="168"/>
      <c r="R150" s="160"/>
      <c r="S150" s="181"/>
      <c r="T150" s="114"/>
      <c r="U150" s="52"/>
    </row>
    <row r="151" spans="1:21" s="47" customFormat="1" ht="13">
      <c r="A151" s="199" t="s">
        <v>98</v>
      </c>
      <c r="B151" s="36" t="s">
        <v>4</v>
      </c>
      <c r="C151" s="113"/>
      <c r="D151" s="258"/>
      <c r="E151" s="258"/>
      <c r="F151" s="48"/>
      <c r="G151" s="168"/>
      <c r="H151" s="48"/>
      <c r="I151" s="168"/>
      <c r="J151" s="114"/>
      <c r="K151" s="48"/>
      <c r="L151" s="48"/>
      <c r="M151" s="48"/>
      <c r="N151" s="48"/>
      <c r="O151" s="168"/>
      <c r="P151" s="48">
        <f>P117</f>
        <v>-7.7000000000000028</v>
      </c>
      <c r="Q151" s="168"/>
      <c r="R151" s="158">
        <f>R70</f>
        <v>1.5297058540778354</v>
      </c>
      <c r="S151" s="180">
        <f>S70</f>
        <v>0</v>
      </c>
      <c r="T151" s="115"/>
      <c r="U151" s="52"/>
    </row>
    <row r="152" spans="1:21" s="47" customFormat="1">
      <c r="A152" s="198" t="s">
        <v>99</v>
      </c>
      <c r="B152" s="36" t="s">
        <v>4</v>
      </c>
      <c r="C152" s="113"/>
      <c r="D152" s="258"/>
      <c r="E152" s="25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84">
        <f>P151+R151</f>
        <v>-6.170294145922167</v>
      </c>
      <c r="Q152" s="168"/>
      <c r="R152" s="160"/>
      <c r="S152" s="181"/>
      <c r="T152" s="116">
        <v>-6</v>
      </c>
      <c r="U152" s="117" t="s">
        <v>169</v>
      </c>
    </row>
    <row r="153" spans="1:21" s="47" customFormat="1">
      <c r="A153" s="66"/>
      <c r="B153" s="25"/>
      <c r="C153" s="96"/>
      <c r="D153" s="74"/>
      <c r="E153" s="74"/>
      <c r="F153" s="46"/>
      <c r="G153" s="24"/>
      <c r="H153" s="46"/>
      <c r="I153" s="24"/>
      <c r="J153" s="89"/>
      <c r="K153" s="46"/>
      <c r="L153" s="46"/>
      <c r="M153" s="46"/>
      <c r="N153" s="46"/>
      <c r="O153" s="24"/>
      <c r="P153" s="46"/>
      <c r="Q153" s="24"/>
      <c r="R153" s="161"/>
      <c r="S153" s="182"/>
      <c r="T153" s="94"/>
      <c r="U153" s="56"/>
    </row>
    <row r="154" spans="1:21" s="47" customFormat="1">
      <c r="A154" s="198" t="s">
        <v>143</v>
      </c>
      <c r="B154" s="36" t="s">
        <v>4</v>
      </c>
      <c r="C154" s="108"/>
      <c r="D154" s="255"/>
      <c r="E154" s="255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243">
        <f>Q155-S155</f>
        <v>6.2202941459221641</v>
      </c>
      <c r="R154" s="160"/>
      <c r="S154" s="181"/>
      <c r="T154" s="116">
        <v>6</v>
      </c>
      <c r="U154" s="117" t="s">
        <v>169</v>
      </c>
    </row>
    <row r="155" spans="1:21" s="47" customFormat="1" ht="13">
      <c r="A155" s="199" t="s">
        <v>100</v>
      </c>
      <c r="B155" s="36" t="s">
        <v>4</v>
      </c>
      <c r="C155" s="108"/>
      <c r="D155" s="255"/>
      <c r="E155" s="255"/>
      <c r="F155" s="48"/>
      <c r="G155" s="168"/>
      <c r="H155" s="48"/>
      <c r="I155" s="168"/>
      <c r="J155" s="114"/>
      <c r="K155" s="48"/>
      <c r="L155" s="48"/>
      <c r="M155" s="48"/>
      <c r="N155" s="48"/>
      <c r="O155" s="168"/>
      <c r="P155" s="48"/>
      <c r="Q155" s="168">
        <f>Q118</f>
        <v>7.75</v>
      </c>
      <c r="R155" s="158"/>
      <c r="S155" s="180">
        <f>S74</f>
        <v>1.5297058540778354</v>
      </c>
      <c r="T155" s="115"/>
      <c r="U155" s="56"/>
    </row>
    <row r="156" spans="1:21" s="47" customFormat="1">
      <c r="A156" s="198" t="s">
        <v>101</v>
      </c>
      <c r="B156" s="36" t="s">
        <v>4</v>
      </c>
      <c r="C156" s="108"/>
      <c r="D156" s="255"/>
      <c r="E156" s="255"/>
      <c r="F156" s="48"/>
      <c r="G156" s="168"/>
      <c r="H156" s="48"/>
      <c r="I156" s="168"/>
      <c r="J156" s="114"/>
      <c r="K156" s="48"/>
      <c r="L156" s="48"/>
      <c r="M156" s="48"/>
      <c r="N156" s="48"/>
      <c r="O156" s="168"/>
      <c r="P156" s="48"/>
      <c r="Q156" s="168">
        <f>Q155+S155</f>
        <v>9.2797058540778359</v>
      </c>
      <c r="R156" s="160"/>
      <c r="S156" s="181"/>
      <c r="T156" s="114"/>
      <c r="U156" s="52"/>
    </row>
    <row r="157" spans="1:21">
      <c r="A157" s="43"/>
      <c r="B157" s="25"/>
      <c r="C157" s="96"/>
      <c r="D157" s="74"/>
      <c r="E157" s="74"/>
      <c r="F157" s="43"/>
      <c r="G157" s="170"/>
      <c r="H157" s="43"/>
      <c r="I157" s="170"/>
      <c r="J157" s="94"/>
      <c r="K157" s="43"/>
      <c r="L157" s="43"/>
      <c r="M157" s="43"/>
      <c r="N157" s="43"/>
      <c r="O157" s="170"/>
      <c r="P157" s="43"/>
      <c r="Q157" s="170"/>
      <c r="R157" s="19"/>
      <c r="S157" s="8"/>
      <c r="T157" s="52"/>
      <c r="U157" s="52"/>
    </row>
    <row r="158" spans="1:21">
      <c r="A158" s="198" t="s">
        <v>133</v>
      </c>
      <c r="B158" s="36" t="s">
        <v>128</v>
      </c>
      <c r="C158" s="108"/>
      <c r="D158" s="255"/>
      <c r="E158" s="255"/>
      <c r="F158" s="48"/>
      <c r="G158" s="168"/>
      <c r="H158" s="48">
        <f>MAX((H159-R159),0)</f>
        <v>0</v>
      </c>
      <c r="I158" s="168">
        <f>MAX((I159-S159),0)</f>
        <v>0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6">
        <f>E108</f>
        <v>3</v>
      </c>
      <c r="U158" s="117" t="s">
        <v>137</v>
      </c>
    </row>
    <row r="159" spans="1:21" ht="13">
      <c r="A159" s="199" t="s">
        <v>134</v>
      </c>
      <c r="B159" s="36" t="s">
        <v>129</v>
      </c>
      <c r="C159" s="108"/>
      <c r="D159" s="255"/>
      <c r="E159" s="255"/>
      <c r="F159" s="48"/>
      <c r="G159" s="168"/>
      <c r="H159" s="48">
        <f>H119</f>
        <v>0</v>
      </c>
      <c r="I159" s="168">
        <f>I119</f>
        <v>0</v>
      </c>
      <c r="J159" s="114"/>
      <c r="K159" s="48"/>
      <c r="L159" s="48"/>
      <c r="M159" s="48"/>
      <c r="N159" s="48"/>
      <c r="O159" s="168"/>
      <c r="P159" s="48"/>
      <c r="Q159" s="168"/>
      <c r="R159" s="158">
        <f>R78</f>
        <v>1.5297058540778354</v>
      </c>
      <c r="S159" s="180">
        <f>S78</f>
        <v>1.5297058540778354</v>
      </c>
      <c r="T159" s="115"/>
      <c r="U159" s="52"/>
    </row>
    <row r="160" spans="1:21">
      <c r="A160" s="198" t="s">
        <v>132</v>
      </c>
      <c r="B160" s="36" t="s">
        <v>130</v>
      </c>
      <c r="C160" s="108"/>
      <c r="D160" s="255"/>
      <c r="E160" s="255"/>
      <c r="F160" s="48"/>
      <c r="G160" s="154"/>
      <c r="H160" s="173">
        <f>H159+R159</f>
        <v>1.5297058540778354</v>
      </c>
      <c r="I160" s="173">
        <f>I159+S159</f>
        <v>1.5297058540778354</v>
      </c>
      <c r="J160" s="114"/>
      <c r="K160" s="48"/>
      <c r="L160" s="48"/>
      <c r="M160" s="48"/>
      <c r="N160" s="48"/>
      <c r="O160" s="168"/>
      <c r="P160" s="48"/>
      <c r="Q160" s="168"/>
      <c r="R160" s="160"/>
      <c r="S160" s="181"/>
      <c r="T160" s="114"/>
      <c r="U160" s="52"/>
    </row>
    <row r="161" spans="1:21">
      <c r="A161" s="43"/>
      <c r="B161" s="25"/>
      <c r="C161" s="96"/>
      <c r="D161" s="74"/>
      <c r="E161" s="74"/>
      <c r="F161" s="43"/>
      <c r="G161" s="250"/>
      <c r="H161" s="170"/>
      <c r="I161" s="170"/>
      <c r="J161" s="94"/>
      <c r="K161" s="43"/>
      <c r="L161" s="43"/>
      <c r="M161" s="43"/>
      <c r="N161" s="43"/>
      <c r="O161" s="170"/>
      <c r="P161" s="43"/>
      <c r="Q161" s="170"/>
      <c r="R161" s="19"/>
      <c r="S161" s="8"/>
      <c r="T161" s="52"/>
      <c r="U161" s="52"/>
    </row>
    <row r="162" spans="1:21">
      <c r="A162" s="198" t="s">
        <v>148</v>
      </c>
      <c r="B162" s="36" t="s">
        <v>131</v>
      </c>
      <c r="C162" s="108"/>
      <c r="D162" s="255"/>
      <c r="E162" s="255"/>
      <c r="F162" s="48"/>
      <c r="G162" s="168"/>
      <c r="H162" s="48"/>
      <c r="I162" s="168"/>
      <c r="J162" s="114"/>
      <c r="K162" s="48"/>
      <c r="L162" s="48"/>
      <c r="M162" s="48"/>
      <c r="N162" s="48"/>
      <c r="O162" s="168"/>
      <c r="P162" s="48">
        <f>MAX((P163-R163),0)</f>
        <v>11.920294145922167</v>
      </c>
      <c r="Q162" s="168">
        <f>MAX((Q163-S163),0)</f>
        <v>0</v>
      </c>
      <c r="R162" s="160"/>
      <c r="S162" s="181"/>
      <c r="T162" s="116">
        <f>M108</f>
        <v>15</v>
      </c>
      <c r="U162" s="117" t="s">
        <v>138</v>
      </c>
    </row>
    <row r="163" spans="1:21" ht="13">
      <c r="A163" s="199" t="s">
        <v>135</v>
      </c>
      <c r="B163" s="36" t="s">
        <v>130</v>
      </c>
      <c r="C163" s="108"/>
      <c r="D163" s="255"/>
      <c r="E163" s="255"/>
      <c r="F163" s="48"/>
      <c r="G163" s="168"/>
      <c r="H163" s="48"/>
      <c r="I163" s="168"/>
      <c r="J163" s="114"/>
      <c r="K163" s="48"/>
      <c r="L163" s="48"/>
      <c r="M163" s="48"/>
      <c r="N163" s="48"/>
      <c r="O163" s="168"/>
      <c r="P163" s="48">
        <f>P119</f>
        <v>13.450000000000003</v>
      </c>
      <c r="Q163" s="168">
        <f>Q119</f>
        <v>0</v>
      </c>
      <c r="R163" s="158">
        <f>R82</f>
        <v>1.5297058540778354</v>
      </c>
      <c r="S163" s="180">
        <f>S82</f>
        <v>1.5297058540778354</v>
      </c>
      <c r="T163" s="115"/>
      <c r="U163" s="52"/>
    </row>
    <row r="164" spans="1:21">
      <c r="A164" s="198" t="s">
        <v>150</v>
      </c>
      <c r="B164" s="36" t="s">
        <v>130</v>
      </c>
      <c r="C164" s="108"/>
      <c r="D164" s="255"/>
      <c r="E164" s="255"/>
      <c r="F164" s="48"/>
      <c r="G164" s="168"/>
      <c r="H164" s="48"/>
      <c r="I164" s="168"/>
      <c r="J164" s="114"/>
      <c r="K164" s="48"/>
      <c r="L164" s="48"/>
      <c r="M164" s="48"/>
      <c r="N164" s="48"/>
      <c r="O164" s="154"/>
      <c r="P164" s="173">
        <f>P163+R163</f>
        <v>14.979705854077839</v>
      </c>
      <c r="Q164" s="173">
        <f>Q163+S163</f>
        <v>1.5297058540778354</v>
      </c>
      <c r="R164" s="160"/>
      <c r="S164" s="181"/>
      <c r="T164" s="114"/>
      <c r="U164" s="52"/>
    </row>
    <row r="165" spans="1:21" ht="13.5" thickBot="1">
      <c r="A165" s="50" t="s">
        <v>13</v>
      </c>
      <c r="B165" s="51"/>
      <c r="C165" s="121"/>
      <c r="D165" s="122"/>
      <c r="E165" s="122"/>
      <c r="F165" s="122"/>
      <c r="G165" s="172"/>
      <c r="H165" s="122"/>
      <c r="I165" s="172"/>
      <c r="J165" s="121"/>
      <c r="K165" s="122"/>
      <c r="L165" s="122"/>
      <c r="M165" s="122"/>
      <c r="N165" s="122"/>
      <c r="O165" s="251"/>
      <c r="P165" s="172"/>
      <c r="Q165" s="172"/>
      <c r="R165" s="155"/>
      <c r="S165" s="183"/>
      <c r="T165" s="95"/>
      <c r="U165" s="60" t="s">
        <v>14</v>
      </c>
    </row>
  </sheetData>
  <mergeCells count="32">
    <mergeCell ref="F123:G123"/>
    <mergeCell ref="H123:I123"/>
    <mergeCell ref="P123:Q123"/>
    <mergeCell ref="N95:O95"/>
    <mergeCell ref="F2:G2"/>
    <mergeCell ref="H2:I2"/>
    <mergeCell ref="P2:Q2"/>
    <mergeCell ref="F19:G19"/>
    <mergeCell ref="H19:I19"/>
    <mergeCell ref="N2:O2"/>
    <mergeCell ref="N19:O19"/>
    <mergeCell ref="H42:I42"/>
    <mergeCell ref="F34:G34"/>
    <mergeCell ref="F95:G95"/>
    <mergeCell ref="H95:I95"/>
    <mergeCell ref="P95:Q95"/>
    <mergeCell ref="C2:E2"/>
    <mergeCell ref="J2:M2"/>
    <mergeCell ref="C95:E95"/>
    <mergeCell ref="J95:M95"/>
    <mergeCell ref="R123:S123"/>
    <mergeCell ref="P19:Q19"/>
    <mergeCell ref="P42:Q42"/>
    <mergeCell ref="N123:O123"/>
    <mergeCell ref="R41:S41"/>
    <mergeCell ref="C33:Q33"/>
    <mergeCell ref="C41:Q41"/>
    <mergeCell ref="H34:I34"/>
    <mergeCell ref="P34:Q34"/>
    <mergeCell ref="N34:O34"/>
    <mergeCell ref="N42:O42"/>
    <mergeCell ref="F42:G42"/>
  </mergeCells>
  <phoneticPr fontId="15" type="noConversion"/>
  <conditionalFormatting sqref="U165">
    <cfRule type="cellIs" dxfId="35" priority="96" stopIfTrue="1" operator="equal">
      <formula>"Yes"</formula>
    </cfRule>
    <cfRule type="cellIs" dxfId="34" priority="97" stopIfTrue="1" operator="notEqual">
      <formula>"Yes"</formula>
    </cfRule>
  </conditionalFormatting>
  <conditionalFormatting sqref="H126">
    <cfRule type="cellIs" dxfId="33" priority="93" stopIfTrue="1" operator="lessThan">
      <formula>T126</formula>
    </cfRule>
  </conditionalFormatting>
  <conditionalFormatting sqref="H130">
    <cfRule type="cellIs" dxfId="32" priority="92" stopIfTrue="1" operator="lessThan">
      <formula>T130</formula>
    </cfRule>
  </conditionalFormatting>
  <conditionalFormatting sqref="I126">
    <cfRule type="cellIs" dxfId="31" priority="82" stopIfTrue="1" operator="lessThan">
      <formula>T126</formula>
    </cfRule>
  </conditionalFormatting>
  <conditionalFormatting sqref="I130">
    <cfRule type="cellIs" dxfId="30" priority="81" stopIfTrue="1" operator="lessThan">
      <formula>T130</formula>
    </cfRule>
  </conditionalFormatting>
  <conditionalFormatting sqref="P134">
    <cfRule type="cellIs" dxfId="29" priority="21" stopIfTrue="1" operator="lessThan">
      <formula>T134</formula>
    </cfRule>
  </conditionalFormatting>
  <conditionalFormatting sqref="P138">
    <cfRule type="cellIs" dxfId="28" priority="20" stopIfTrue="1" operator="lessThan">
      <formula>T138</formula>
    </cfRule>
  </conditionalFormatting>
  <conditionalFormatting sqref="H142">
    <cfRule type="cellIs" dxfId="27" priority="19" stopIfTrue="1" operator="lessThan">
      <formula>T142</formula>
    </cfRule>
  </conditionalFormatting>
  <conditionalFormatting sqref="P152">
    <cfRule type="cellIs" dxfId="26" priority="13" stopIfTrue="1" operator="greaterThan">
      <formula>T152</formula>
    </cfRule>
  </conditionalFormatting>
  <conditionalFormatting sqref="Q134">
    <cfRule type="cellIs" dxfId="25" priority="11" stopIfTrue="1" operator="lessThan">
      <formula>$T$134</formula>
    </cfRule>
  </conditionalFormatting>
  <conditionalFormatting sqref="Q138">
    <cfRule type="cellIs" dxfId="24" priority="10" stopIfTrue="1" operator="lessThan">
      <formula>$T$138</formula>
    </cfRule>
  </conditionalFormatting>
  <conditionalFormatting sqref="Q154">
    <cfRule type="cellIs" dxfId="23" priority="8" stopIfTrue="1" operator="lessThan">
      <formula>$T$154</formula>
    </cfRule>
  </conditionalFormatting>
  <conditionalFormatting sqref="H160">
    <cfRule type="cellIs" dxfId="22" priority="5" stopIfTrue="1" operator="greaterThan">
      <formula>$T$158</formula>
    </cfRule>
  </conditionalFormatting>
  <conditionalFormatting sqref="I160">
    <cfRule type="cellIs" dxfId="21" priority="4" stopIfTrue="1" operator="greaterThan">
      <formula>$T$158</formula>
    </cfRule>
  </conditionalFormatting>
  <conditionalFormatting sqref="P164">
    <cfRule type="cellIs" dxfId="20" priority="3" stopIfTrue="1" operator="greaterThan">
      <formula>$T$162</formula>
    </cfRule>
  </conditionalFormatting>
  <conditionalFormatting sqref="Q164">
    <cfRule type="cellIs" dxfId="19" priority="2" stopIfTrue="1" operator="greaterThan">
      <formula>$T$162</formula>
    </cfRule>
  </conditionalFormatting>
  <conditionalFormatting sqref="O148">
    <cfRule type="cellIs" dxfId="18" priority="1" stopIfTrue="1" operator="greaterThan">
      <formula>$T$146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DB5D-FE24-4B1E-BCFE-253A05F958DB}">
  <dimension ref="A1:U165"/>
  <sheetViews>
    <sheetView workbookViewId="0">
      <selection activeCell="A16" sqref="A16"/>
    </sheetView>
  </sheetViews>
  <sheetFormatPr defaultRowHeight="12.5"/>
  <cols>
    <col min="1" max="1" width="47.453125" customWidth="1"/>
    <col min="2" max="2" width="15.7265625" customWidth="1"/>
    <col min="21" max="21" width="60.453125" customWidth="1"/>
  </cols>
  <sheetData>
    <row r="1" spans="1:21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</row>
    <row r="2" spans="1:21" ht="13">
      <c r="A2" s="9" t="s">
        <v>11</v>
      </c>
      <c r="B2" s="10"/>
      <c r="C2" s="298" t="s">
        <v>33</v>
      </c>
      <c r="D2" s="299"/>
      <c r="E2" s="300"/>
      <c r="F2" s="303" t="s">
        <v>54</v>
      </c>
      <c r="G2" s="304"/>
      <c r="H2" s="307" t="s">
        <v>55</v>
      </c>
      <c r="I2" s="304"/>
      <c r="J2" s="298" t="s">
        <v>33</v>
      </c>
      <c r="K2" s="299"/>
      <c r="L2" s="299"/>
      <c r="M2" s="300"/>
      <c r="N2" s="303" t="s">
        <v>56</v>
      </c>
      <c r="O2" s="307"/>
      <c r="P2" s="303" t="s">
        <v>57</v>
      </c>
      <c r="Q2" s="304"/>
      <c r="R2" s="277"/>
      <c r="S2" s="277"/>
      <c r="T2" s="277"/>
      <c r="U2" s="13" t="s">
        <v>0</v>
      </c>
    </row>
    <row r="3" spans="1:21" ht="13">
      <c r="A3" s="29"/>
      <c r="B3" s="58"/>
      <c r="C3" s="259"/>
      <c r="D3" s="252"/>
      <c r="E3" s="252"/>
      <c r="F3" s="279" t="s">
        <v>45</v>
      </c>
      <c r="G3" s="281" t="s">
        <v>46</v>
      </c>
      <c r="H3" s="280" t="s">
        <v>45</v>
      </c>
      <c r="I3" s="281" t="s">
        <v>46</v>
      </c>
      <c r="J3" s="177"/>
      <c r="K3" s="177"/>
      <c r="L3" s="177"/>
      <c r="M3" s="177"/>
      <c r="N3" s="279" t="s">
        <v>45</v>
      </c>
      <c r="O3" s="280" t="s">
        <v>46</v>
      </c>
      <c r="P3" s="279" t="s">
        <v>45</v>
      </c>
      <c r="Q3" s="281" t="s">
        <v>46</v>
      </c>
      <c r="R3" s="17"/>
      <c r="S3" s="17"/>
      <c r="T3" s="17"/>
      <c r="U3" s="106"/>
    </row>
    <row r="4" spans="1:21" ht="13">
      <c r="A4" s="14"/>
      <c r="B4" s="281" t="s">
        <v>1</v>
      </c>
      <c r="C4" s="279"/>
      <c r="D4" s="280"/>
      <c r="E4" s="280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ht="13">
      <c r="A5" s="97" t="s">
        <v>34</v>
      </c>
      <c r="B5" s="98" t="s">
        <v>35</v>
      </c>
      <c r="C5" s="279"/>
      <c r="D5" s="280"/>
      <c r="E5" s="280"/>
      <c r="F5" s="293">
        <v>30</v>
      </c>
      <c r="G5" s="136">
        <f t="shared" ref="G5:G7" si="0">$F5</f>
        <v>30</v>
      </c>
      <c r="H5" s="25"/>
      <c r="I5" s="130"/>
      <c r="J5" s="74"/>
      <c r="K5" s="25"/>
      <c r="L5" s="25"/>
      <c r="M5" s="130"/>
      <c r="N5" s="294">
        <v>30</v>
      </c>
      <c r="O5" s="174">
        <f>$F5</f>
        <v>30</v>
      </c>
      <c r="P5" s="74"/>
      <c r="Q5" s="130"/>
      <c r="R5" s="69"/>
      <c r="S5" s="69"/>
      <c r="T5" s="17"/>
      <c r="U5" s="295" t="s">
        <v>166</v>
      </c>
    </row>
    <row r="6" spans="1:21" ht="13">
      <c r="A6" s="97" t="s">
        <v>36</v>
      </c>
      <c r="B6" s="99" t="s">
        <v>37</v>
      </c>
      <c r="C6" s="279"/>
      <c r="D6" s="280"/>
      <c r="E6" s="280"/>
      <c r="F6" s="293">
        <v>40</v>
      </c>
      <c r="G6" s="136">
        <f t="shared" si="0"/>
        <v>40</v>
      </c>
      <c r="H6" s="25"/>
      <c r="I6" s="130"/>
      <c r="J6" s="74"/>
      <c r="K6" s="25"/>
      <c r="L6" s="25"/>
      <c r="M6" s="130"/>
      <c r="N6" s="294">
        <v>40</v>
      </c>
      <c r="O6" s="136">
        <f>$F6</f>
        <v>40</v>
      </c>
      <c r="P6" s="25"/>
      <c r="Q6" s="130"/>
      <c r="R6" s="69"/>
      <c r="S6" s="69"/>
      <c r="T6" s="17"/>
      <c r="U6" s="295" t="s">
        <v>166</v>
      </c>
    </row>
    <row r="7" spans="1:21" ht="13">
      <c r="A7" s="19" t="s">
        <v>38</v>
      </c>
      <c r="B7" s="57" t="s">
        <v>2</v>
      </c>
      <c r="C7" s="101"/>
      <c r="D7" s="18"/>
      <c r="E7" s="20"/>
      <c r="F7" s="289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162">
        <v>-98</v>
      </c>
      <c r="O7" s="118">
        <f>$N7</f>
        <v>-98</v>
      </c>
      <c r="P7" s="23"/>
      <c r="Q7" s="126"/>
      <c r="R7" s="69"/>
      <c r="S7" s="69"/>
      <c r="T7" s="21"/>
      <c r="U7" s="22" t="s">
        <v>162</v>
      </c>
    </row>
    <row r="8" spans="1:21">
      <c r="A8" s="19" t="s">
        <v>3</v>
      </c>
      <c r="B8" s="20" t="s">
        <v>4</v>
      </c>
      <c r="C8" s="101"/>
      <c r="D8" s="18"/>
      <c r="E8" s="20"/>
      <c r="F8" s="18"/>
      <c r="G8" s="20"/>
      <c r="H8" s="162">
        <v>14</v>
      </c>
      <c r="I8" s="141">
        <v>14</v>
      </c>
      <c r="J8" s="134"/>
      <c r="K8" s="23"/>
      <c r="L8" s="23"/>
      <c r="M8" s="23"/>
      <c r="N8" s="101"/>
      <c r="O8" s="20"/>
      <c r="P8" s="289">
        <v>-4</v>
      </c>
      <c r="Q8" s="132">
        <v>12</v>
      </c>
      <c r="R8" s="21"/>
      <c r="S8" s="21"/>
      <c r="T8" s="21"/>
      <c r="U8" s="22" t="s">
        <v>162</v>
      </c>
    </row>
    <row r="9" spans="1:21">
      <c r="A9" s="19" t="s">
        <v>44</v>
      </c>
      <c r="B9" s="20"/>
      <c r="C9" s="101"/>
      <c r="D9" s="18"/>
      <c r="E9" s="20"/>
      <c r="F9" s="18"/>
      <c r="G9" s="20"/>
      <c r="H9" s="293">
        <v>51</v>
      </c>
      <c r="I9" s="137">
        <f>$H9</f>
        <v>51</v>
      </c>
      <c r="J9" s="138"/>
      <c r="K9" s="175"/>
      <c r="L9" s="175"/>
      <c r="M9" s="175"/>
      <c r="N9" s="138"/>
      <c r="O9" s="137"/>
      <c r="P9" s="294">
        <v>51</v>
      </c>
      <c r="Q9" s="137">
        <f>$P9</f>
        <v>51</v>
      </c>
      <c r="R9" s="21"/>
      <c r="S9" s="21"/>
      <c r="T9" s="21"/>
      <c r="U9" s="295" t="s">
        <v>164</v>
      </c>
    </row>
    <row r="10" spans="1:21">
      <c r="A10" s="195" t="s">
        <v>75</v>
      </c>
      <c r="B10" s="20" t="s">
        <v>39</v>
      </c>
      <c r="C10" s="293">
        <f>-140+10*LOG10(F5/15)</f>
        <v>-136.98970004336019</v>
      </c>
      <c r="D10" s="21"/>
      <c r="E10" s="57"/>
      <c r="F10" s="18"/>
      <c r="G10" s="20"/>
      <c r="H10" s="101"/>
      <c r="I10" s="137"/>
      <c r="J10" s="293">
        <f>C10</f>
        <v>-136.98970004336019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95" t="s">
        <v>164</v>
      </c>
    </row>
    <row r="11" spans="1:21">
      <c r="A11" t="s">
        <v>71</v>
      </c>
      <c r="B11" s="57" t="s">
        <v>76</v>
      </c>
      <c r="C11" s="287">
        <v>999</v>
      </c>
      <c r="D11" s="21"/>
      <c r="E11" s="57"/>
      <c r="F11" s="18"/>
      <c r="G11" s="20"/>
      <c r="H11" s="175"/>
      <c r="I11" s="137"/>
      <c r="J11" s="287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162</v>
      </c>
    </row>
    <row r="12" spans="1:21">
      <c r="A12" t="s">
        <v>72</v>
      </c>
      <c r="B12" s="57" t="s">
        <v>76</v>
      </c>
      <c r="C12" s="287">
        <v>48</v>
      </c>
      <c r="D12" s="21"/>
      <c r="E12" s="57"/>
      <c r="F12" s="18"/>
      <c r="G12" s="20"/>
      <c r="H12" s="175"/>
      <c r="I12" s="137"/>
      <c r="J12" s="175"/>
      <c r="K12" s="290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162</v>
      </c>
    </row>
    <row r="13" spans="1:21">
      <c r="A13" t="s">
        <v>73</v>
      </c>
      <c r="B13" s="57" t="s">
        <v>76</v>
      </c>
      <c r="C13" s="287">
        <v>44</v>
      </c>
      <c r="D13" s="21"/>
      <c r="E13" s="21"/>
      <c r="F13" s="101"/>
      <c r="G13" s="20"/>
      <c r="H13" s="175"/>
      <c r="I13" s="137"/>
      <c r="J13" s="175"/>
      <c r="K13" s="175"/>
      <c r="L13" s="290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162</v>
      </c>
    </row>
    <row r="14" spans="1:21">
      <c r="A14" t="s">
        <v>74</v>
      </c>
      <c r="B14" s="57" t="s">
        <v>76</v>
      </c>
      <c r="C14" s="79"/>
      <c r="D14" s="288">
        <v>50</v>
      </c>
      <c r="E14" s="21"/>
      <c r="F14" s="101"/>
      <c r="G14" s="20"/>
      <c r="H14" s="18"/>
      <c r="I14" s="20"/>
      <c r="J14" s="290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162</v>
      </c>
    </row>
    <row r="15" spans="1:21">
      <c r="A15" t="s">
        <v>104</v>
      </c>
      <c r="B15" s="57" t="s">
        <v>76</v>
      </c>
      <c r="C15" s="79"/>
      <c r="D15" s="21"/>
      <c r="E15" s="288">
        <v>3</v>
      </c>
      <c r="F15" s="101"/>
      <c r="G15" s="20"/>
      <c r="H15" s="18"/>
      <c r="I15" s="20"/>
      <c r="J15" s="175"/>
      <c r="K15" s="175"/>
      <c r="L15" s="175"/>
      <c r="M15" s="290">
        <v>3</v>
      </c>
      <c r="N15" s="101"/>
      <c r="O15" s="18"/>
      <c r="P15" s="101"/>
      <c r="Q15" s="20"/>
      <c r="R15" s="21"/>
      <c r="S15" s="21"/>
      <c r="T15" s="21"/>
      <c r="U15" s="22" t="s">
        <v>162</v>
      </c>
    </row>
    <row r="16" spans="1:21" ht="13.5" thickBot="1">
      <c r="A16" s="119" t="s">
        <v>176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1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1" ht="13" thickBo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  <c r="U18" s="7"/>
    </row>
    <row r="19" spans="1:21" ht="13">
      <c r="A19" s="9" t="s">
        <v>20</v>
      </c>
      <c r="B19" s="27"/>
      <c r="C19" s="257"/>
      <c r="D19" s="11"/>
      <c r="E19" s="11"/>
      <c r="F19" s="303" t="s">
        <v>54</v>
      </c>
      <c r="G19" s="307"/>
      <c r="H19" s="303" t="s">
        <v>55</v>
      </c>
      <c r="I19" s="304"/>
      <c r="J19" s="176"/>
      <c r="K19" s="176"/>
      <c r="L19" s="176"/>
      <c r="M19" s="176"/>
      <c r="N19" s="303" t="s">
        <v>56</v>
      </c>
      <c r="O19" s="307"/>
      <c r="P19" s="303" t="s">
        <v>57</v>
      </c>
      <c r="Q19" s="304"/>
      <c r="R19" s="28"/>
      <c r="S19" s="28"/>
      <c r="T19" s="28"/>
      <c r="U19" s="13" t="s">
        <v>0</v>
      </c>
    </row>
    <row r="20" spans="1:21" ht="13">
      <c r="A20" s="29"/>
      <c r="B20" s="20"/>
      <c r="C20" s="101"/>
      <c r="D20" s="18"/>
      <c r="E20" s="18"/>
      <c r="F20" s="279" t="s">
        <v>45</v>
      </c>
      <c r="G20" s="280" t="s">
        <v>46</v>
      </c>
      <c r="H20" s="279" t="s">
        <v>45</v>
      </c>
      <c r="I20" s="281" t="s">
        <v>46</v>
      </c>
      <c r="J20" s="177"/>
      <c r="K20" s="177"/>
      <c r="L20" s="177"/>
      <c r="M20" s="177"/>
      <c r="N20" s="279" t="s">
        <v>45</v>
      </c>
      <c r="O20" s="280" t="s">
        <v>46</v>
      </c>
      <c r="P20" s="279" t="s">
        <v>45</v>
      </c>
      <c r="Q20" s="281" t="s">
        <v>46</v>
      </c>
      <c r="R20" s="21"/>
      <c r="S20" s="21"/>
      <c r="T20" s="21"/>
      <c r="U20" s="106"/>
    </row>
    <row r="21" spans="1:21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0.31697863849222196</v>
      </c>
      <c r="G21" s="70">
        <f>(10^12)*(10^-3)*($F5/15)*10^(G7/10)</f>
        <v>0.31697863849222196</v>
      </c>
      <c r="H21" s="139">
        <f>(10^12)*(10^-3)*($F5/15)*10^(($F7+H8)/10)</f>
        <v>7.962143411069933</v>
      </c>
      <c r="I21" s="125">
        <f>(10^12)*(10^-3)*($F5/15)*10^(($F7+I8)/10)</f>
        <v>7.962143411069933</v>
      </c>
      <c r="J21" s="70"/>
      <c r="K21" s="70"/>
      <c r="L21" s="70"/>
      <c r="M21" s="70"/>
      <c r="N21" s="178">
        <f>(10^12)*(10^-3)*10^(N7/10)*(N5/15)</f>
        <v>0.31697863849222196</v>
      </c>
      <c r="O21" s="30">
        <f>(10^12)*(10^-3)*10^(O7/10)*(O5/15)</f>
        <v>0.31697863849222196</v>
      </c>
      <c r="P21" s="179">
        <f>(10^12)*(10^-3)*10^((N7+P8)/10)*(N5/15)</f>
        <v>0.12619146889603838</v>
      </c>
      <c r="Q21" s="125">
        <f>(10^12)*(10^-3)*10^((O7+Q8)/10)*(O5/15)</f>
        <v>5.023772863019162</v>
      </c>
      <c r="R21" s="30"/>
      <c r="S21" s="30"/>
      <c r="T21" s="30"/>
      <c r="U21" s="22" t="s">
        <v>47</v>
      </c>
    </row>
    <row r="22" spans="1:21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1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-80.989700043360187</v>
      </c>
      <c r="I23" s="126">
        <f>$F7+I8+10*LOG($F5/15)</f>
        <v>-80.989700043360187</v>
      </c>
      <c r="J23" s="23"/>
      <c r="K23" s="23"/>
      <c r="L23" s="23"/>
      <c r="M23" s="23"/>
      <c r="N23" s="134"/>
      <c r="O23" s="23"/>
      <c r="P23" s="134">
        <f>$N7+P8+10*LOG(N5/15)</f>
        <v>-98.989700043360187</v>
      </c>
      <c r="Q23" s="126">
        <f>$N7+Q8+10*LOG(N5/15)</f>
        <v>-82.989700043360187</v>
      </c>
      <c r="R23" s="26"/>
      <c r="S23" s="26"/>
      <c r="T23" s="26"/>
      <c r="U23" s="61" t="s">
        <v>50</v>
      </c>
    </row>
    <row r="24" spans="1:21">
      <c r="A24" s="196" t="s">
        <v>77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1" t="s">
        <v>102</v>
      </c>
    </row>
    <row r="25" spans="1:21">
      <c r="A25" t="s">
        <v>106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0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1" t="s">
        <v>110</v>
      </c>
    </row>
    <row r="26" spans="1:21">
      <c r="A26" t="s">
        <v>107</v>
      </c>
      <c r="B26" s="20" t="s">
        <v>4</v>
      </c>
      <c r="C26" s="101"/>
      <c r="D26" s="18"/>
      <c r="E26" s="18"/>
      <c r="F26" s="140"/>
      <c r="G26" s="32"/>
      <c r="H26" s="211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1" t="s">
        <v>111</v>
      </c>
    </row>
    <row r="27" spans="1:21">
      <c r="A27" t="s">
        <v>108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197">
        <f>P24-L13</f>
        <v>-6</v>
      </c>
      <c r="Q27" s="205">
        <f>Q24-L13</f>
        <v>10</v>
      </c>
      <c r="R27" s="26"/>
      <c r="S27" s="26"/>
      <c r="T27" s="26"/>
      <c r="U27" s="201" t="s">
        <v>110</v>
      </c>
    </row>
    <row r="28" spans="1:21">
      <c r="A28" s="207" t="s">
        <v>109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06">
        <f>P24-K12</f>
        <v>-10</v>
      </c>
      <c r="Q28" s="126">
        <f>Q24-K12</f>
        <v>6</v>
      </c>
      <c r="R28" s="208"/>
      <c r="S28" s="26"/>
      <c r="T28" s="26"/>
      <c r="U28" s="201" t="s">
        <v>112</v>
      </c>
    </row>
    <row r="29" spans="1:21">
      <c r="A29" s="207" t="s">
        <v>117</v>
      </c>
      <c r="B29" s="20" t="s">
        <v>76</v>
      </c>
      <c r="C29" s="101"/>
      <c r="D29" s="18"/>
      <c r="E29" s="20"/>
      <c r="F29" s="32"/>
      <c r="G29" s="141"/>
      <c r="H29" s="23">
        <f>H24-H24</f>
        <v>0</v>
      </c>
      <c r="I29" s="126">
        <f>H24-I24</f>
        <v>0</v>
      </c>
      <c r="J29" s="134"/>
      <c r="K29" s="23"/>
      <c r="L29" s="23"/>
      <c r="M29" s="126"/>
      <c r="N29" s="23"/>
      <c r="O29" s="126"/>
      <c r="P29" s="23">
        <f>Q24-P24</f>
        <v>16</v>
      </c>
      <c r="Q29" s="126">
        <f>Q24-Q24</f>
        <v>0</v>
      </c>
      <c r="R29" s="26"/>
      <c r="S29" s="26"/>
      <c r="T29" s="98"/>
      <c r="U29" s="283" t="s">
        <v>114</v>
      </c>
    </row>
    <row r="30" spans="1:21" ht="13" thickBot="1">
      <c r="A30" s="282" t="s">
        <v>156</v>
      </c>
      <c r="B30" s="83" t="s">
        <v>157</v>
      </c>
      <c r="C30" s="133"/>
      <c r="D30" s="163"/>
      <c r="E30" s="83"/>
      <c r="F30" s="275">
        <f>10*LOG((F21+H21)*10^-9)+10*LOG(H9*12)</f>
        <v>-52.952642929109253</v>
      </c>
      <c r="G30" s="209">
        <f>10*LOG((G21+I21)*10^-9)+10*LOG(I9*12)</f>
        <v>-52.952642929109253</v>
      </c>
      <c r="H30" s="268"/>
      <c r="I30" s="78"/>
      <c r="J30" s="78"/>
      <c r="K30" s="78"/>
      <c r="L30" s="78"/>
      <c r="M30" s="135"/>
      <c r="N30" s="275">
        <f>10*LOG((N21+P21)*10^-9)+10*LOG(P9*12)</f>
        <v>-65.666781190811633</v>
      </c>
      <c r="O30" s="209">
        <f>10*LOG((O21+Q21)*10^-9)+10*LOG(Q9*12)</f>
        <v>-54.856462065943553</v>
      </c>
      <c r="P30" s="78"/>
      <c r="Q30" s="78"/>
      <c r="R30" s="284"/>
      <c r="S30" s="75"/>
      <c r="T30" s="210"/>
      <c r="U30" s="286" t="s">
        <v>158</v>
      </c>
    </row>
    <row r="31" spans="1:2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47"/>
      <c r="Q31" s="47"/>
      <c r="R31" s="7"/>
      <c r="S31" s="7"/>
      <c r="T31" s="7"/>
      <c r="U31" s="7"/>
    </row>
    <row r="32" spans="1:21" ht="13" thickBot="1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1"/>
      <c r="Q32" s="21"/>
      <c r="R32" s="18"/>
      <c r="S32" s="18"/>
      <c r="T32" s="18"/>
      <c r="U32" s="7"/>
    </row>
    <row r="33" spans="1:21" ht="13.5" thickBot="1">
      <c r="A33" s="9" t="s">
        <v>22</v>
      </c>
      <c r="B33" s="27"/>
      <c r="C33" s="310" t="s">
        <v>43</v>
      </c>
      <c r="D33" s="311"/>
      <c r="E33" s="311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143"/>
      <c r="S33" s="12"/>
      <c r="T33" s="10"/>
      <c r="U33" s="184" t="s">
        <v>0</v>
      </c>
    </row>
    <row r="34" spans="1:21" ht="13">
      <c r="A34" s="29"/>
      <c r="B34" s="20"/>
      <c r="C34" s="257"/>
      <c r="D34" s="11"/>
      <c r="E34" s="18"/>
      <c r="F34" s="305" t="s">
        <v>54</v>
      </c>
      <c r="G34" s="306"/>
      <c r="H34" s="305" t="s">
        <v>55</v>
      </c>
      <c r="I34" s="313"/>
      <c r="J34" s="193"/>
      <c r="K34" s="193"/>
      <c r="L34" s="193"/>
      <c r="M34" s="193"/>
      <c r="N34" s="305" t="s">
        <v>56</v>
      </c>
      <c r="O34" s="306"/>
      <c r="P34" s="305" t="s">
        <v>57</v>
      </c>
      <c r="Q34" s="306"/>
      <c r="R34" s="19"/>
      <c r="S34" s="8"/>
      <c r="T34" s="58"/>
      <c r="U34" s="185"/>
    </row>
    <row r="35" spans="1:21" ht="13">
      <c r="A35" s="29"/>
      <c r="B35" s="20"/>
      <c r="C35" s="101"/>
      <c r="D35" s="18"/>
      <c r="E35" s="18"/>
      <c r="F35" s="279" t="s">
        <v>45</v>
      </c>
      <c r="G35" s="280" t="s">
        <v>46</v>
      </c>
      <c r="H35" s="279" t="s">
        <v>45</v>
      </c>
      <c r="I35" s="281" t="s">
        <v>46</v>
      </c>
      <c r="J35" s="177"/>
      <c r="K35" s="177"/>
      <c r="L35" s="177"/>
      <c r="M35" s="177"/>
      <c r="N35" s="279" t="s">
        <v>45</v>
      </c>
      <c r="O35" s="281" t="s">
        <v>46</v>
      </c>
      <c r="P35" s="280" t="s">
        <v>45</v>
      </c>
      <c r="Q35" s="280" t="s">
        <v>46</v>
      </c>
      <c r="R35" s="19"/>
      <c r="S35" s="8"/>
      <c r="T35" s="58"/>
      <c r="U35" s="185"/>
    </row>
    <row r="36" spans="1:21">
      <c r="A36" s="34" t="s">
        <v>23</v>
      </c>
      <c r="B36" s="104" t="s">
        <v>6</v>
      </c>
      <c r="C36" s="253"/>
      <c r="D36" s="269"/>
      <c r="E36" s="269"/>
      <c r="F36" s="292">
        <v>1.5</v>
      </c>
      <c r="G36" s="72">
        <f>$F36</f>
        <v>1.5</v>
      </c>
      <c r="H36" s="71"/>
      <c r="I36" s="73"/>
      <c r="J36" s="72"/>
      <c r="K36" s="72"/>
      <c r="L36" s="72"/>
      <c r="M36" s="72"/>
      <c r="N36" s="292">
        <v>1.5</v>
      </c>
      <c r="O36" s="73">
        <f>$N36</f>
        <v>1.5</v>
      </c>
      <c r="P36" s="7"/>
      <c r="Q36" s="7"/>
      <c r="R36" s="19"/>
      <c r="S36" s="8"/>
      <c r="T36" s="58"/>
      <c r="U36" s="56"/>
    </row>
    <row r="37" spans="1:21">
      <c r="A37" s="34" t="s">
        <v>24</v>
      </c>
      <c r="B37" s="104" t="s">
        <v>6</v>
      </c>
      <c r="C37" s="253"/>
      <c r="D37" s="269"/>
      <c r="E37" s="269"/>
      <c r="F37" s="71"/>
      <c r="G37" s="72"/>
      <c r="H37" s="292">
        <v>0.3</v>
      </c>
      <c r="I37" s="73">
        <f>$H37</f>
        <v>0.3</v>
      </c>
      <c r="J37" s="72"/>
      <c r="K37" s="72"/>
      <c r="L37" s="72"/>
      <c r="M37" s="72"/>
      <c r="N37" s="71"/>
      <c r="O37" s="73"/>
      <c r="P37" s="291">
        <v>0.3</v>
      </c>
      <c r="Q37" s="72">
        <f>$P37</f>
        <v>0.3</v>
      </c>
      <c r="R37" s="71"/>
      <c r="S37" s="72"/>
      <c r="T37" s="73"/>
      <c r="U37" s="56"/>
    </row>
    <row r="38" spans="1:21" ht="13" thickBot="1">
      <c r="A38" s="142"/>
      <c r="B38" s="105"/>
      <c r="C38" s="254"/>
      <c r="D38" s="270"/>
      <c r="E38" s="270"/>
      <c r="F38" s="76"/>
      <c r="G38" s="147"/>
      <c r="H38" s="76"/>
      <c r="I38" s="77"/>
      <c r="J38" s="147"/>
      <c r="K38" s="147"/>
      <c r="L38" s="147"/>
      <c r="M38" s="147"/>
      <c r="N38" s="76"/>
      <c r="O38" s="147"/>
      <c r="P38" s="76"/>
      <c r="Q38" s="147"/>
      <c r="R38" s="76"/>
      <c r="S38" s="147"/>
      <c r="T38" s="77"/>
      <c r="U38" s="144"/>
    </row>
    <row r="39" spans="1:21">
      <c r="A39" s="7"/>
      <c r="B39" s="7"/>
      <c r="C39" s="7"/>
      <c r="D39" s="7"/>
      <c r="E39" s="7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"/>
    </row>
    <row r="40" spans="1:21" ht="13.5" thickBot="1">
      <c r="A40" s="6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1"/>
      <c r="Q40" s="21"/>
      <c r="R40" s="21"/>
      <c r="S40" s="21"/>
      <c r="T40" s="21"/>
      <c r="U40" s="7"/>
    </row>
    <row r="41" spans="1:21" ht="13.5" thickBot="1">
      <c r="A41" s="9" t="s">
        <v>25</v>
      </c>
      <c r="B41" s="11"/>
      <c r="C41" s="310" t="s">
        <v>43</v>
      </c>
      <c r="D41" s="311"/>
      <c r="E41" s="311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08" t="s">
        <v>18</v>
      </c>
      <c r="S41" s="309"/>
      <c r="T41" s="109"/>
      <c r="U41" s="157" t="s">
        <v>0</v>
      </c>
    </row>
    <row r="42" spans="1:21" ht="13">
      <c r="A42" s="29"/>
      <c r="B42" s="18"/>
      <c r="C42" s="257"/>
      <c r="D42" s="11"/>
      <c r="E42" s="18"/>
      <c r="F42" s="305" t="s">
        <v>54</v>
      </c>
      <c r="G42" s="306"/>
      <c r="H42" s="305" t="s">
        <v>55</v>
      </c>
      <c r="I42" s="306"/>
      <c r="J42" s="261"/>
      <c r="K42" s="193"/>
      <c r="L42" s="193"/>
      <c r="M42" s="263"/>
      <c r="N42" s="306" t="s">
        <v>56</v>
      </c>
      <c r="O42" s="306"/>
      <c r="P42" s="305" t="s">
        <v>57</v>
      </c>
      <c r="Q42" s="306"/>
      <c r="R42" s="276"/>
      <c r="S42" s="109"/>
      <c r="T42" s="146"/>
      <c r="U42" s="281"/>
    </row>
    <row r="43" spans="1:21" ht="13">
      <c r="A43" s="29"/>
      <c r="B43" s="18"/>
      <c r="C43" s="101"/>
      <c r="D43" s="18"/>
      <c r="E43" s="18"/>
      <c r="F43" s="279" t="s">
        <v>45</v>
      </c>
      <c r="G43" s="280" t="s">
        <v>46</v>
      </c>
      <c r="H43" s="279" t="s">
        <v>45</v>
      </c>
      <c r="I43" s="280" t="s">
        <v>46</v>
      </c>
      <c r="J43" s="262"/>
      <c r="K43" s="177"/>
      <c r="L43" s="177"/>
      <c r="M43" s="264"/>
      <c r="N43" s="280" t="s">
        <v>45</v>
      </c>
      <c r="O43" s="280" t="s">
        <v>46</v>
      </c>
      <c r="P43" s="279" t="s">
        <v>45</v>
      </c>
      <c r="Q43" s="280" t="s">
        <v>46</v>
      </c>
      <c r="R43" s="279" t="s">
        <v>45</v>
      </c>
      <c r="S43" s="281" t="s">
        <v>46</v>
      </c>
      <c r="T43" s="146"/>
      <c r="U43" s="281"/>
    </row>
    <row r="44" spans="1:21" ht="14.5">
      <c r="A44" s="65"/>
      <c r="B44" s="25"/>
      <c r="C44" s="74"/>
      <c r="D44" s="25"/>
      <c r="E44" s="25"/>
      <c r="F44" s="74"/>
      <c r="G44" s="25"/>
      <c r="H44" s="74"/>
      <c r="I44" s="25"/>
      <c r="J44" s="74"/>
      <c r="K44" s="25"/>
      <c r="L44" s="25"/>
      <c r="M44" s="130"/>
      <c r="N44" s="25"/>
      <c r="O44" s="25"/>
      <c r="P44" s="74"/>
      <c r="Q44" s="25"/>
      <c r="R44" s="148"/>
      <c r="S44" s="110"/>
      <c r="T44" s="110"/>
      <c r="U44" s="58"/>
    </row>
    <row r="45" spans="1:21">
      <c r="A45" s="35" t="s">
        <v>58</v>
      </c>
      <c r="B45" s="36" t="s">
        <v>5</v>
      </c>
      <c r="C45" s="255"/>
      <c r="D45" s="36"/>
      <c r="E45" s="36"/>
      <c r="F45" s="37">
        <v>0</v>
      </c>
      <c r="G45" s="165">
        <v>0</v>
      </c>
      <c r="H45" s="37">
        <v>1</v>
      </c>
      <c r="I45" s="165">
        <v>1</v>
      </c>
      <c r="J45" s="37"/>
      <c r="K45" s="165"/>
      <c r="L45" s="165"/>
      <c r="M45" s="111"/>
      <c r="N45" s="165"/>
      <c r="O45" s="165"/>
      <c r="P45" s="37"/>
      <c r="Q45" s="165"/>
      <c r="R45" s="48"/>
      <c r="S45" s="154"/>
      <c r="T45" s="111"/>
      <c r="U45" s="68" t="s">
        <v>30</v>
      </c>
    </row>
    <row r="46" spans="1:21" ht="13">
      <c r="A46" s="38" t="s">
        <v>59</v>
      </c>
      <c r="B46" s="36" t="s">
        <v>4</v>
      </c>
      <c r="C46" s="255"/>
      <c r="D46" s="36"/>
      <c r="E46" s="36"/>
      <c r="F46" s="37">
        <f>F$36*F45</f>
        <v>0</v>
      </c>
      <c r="G46" s="165">
        <f>G$36*G45</f>
        <v>0</v>
      </c>
      <c r="H46" s="37">
        <f>H$37*H45</f>
        <v>0.3</v>
      </c>
      <c r="I46" s="165">
        <f>I$37*I45</f>
        <v>0.3</v>
      </c>
      <c r="J46" s="37"/>
      <c r="K46" s="165"/>
      <c r="L46" s="165"/>
      <c r="M46" s="111"/>
      <c r="N46" s="165"/>
      <c r="O46" s="165"/>
      <c r="P46" s="37"/>
      <c r="Q46" s="165"/>
      <c r="R46" s="158">
        <f>SQRT(SUMSQ(F46,H46))</f>
        <v>0.3</v>
      </c>
      <c r="S46" s="159">
        <f>SQRT(SUMSQ(G46,I46))</f>
        <v>0.3</v>
      </c>
      <c r="T46" s="112"/>
      <c r="U46" s="68" t="s">
        <v>41</v>
      </c>
    </row>
    <row r="47" spans="1:21" ht="13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65"/>
      <c r="N47" s="41"/>
      <c r="O47" s="41"/>
      <c r="P47" s="40"/>
      <c r="Q47" s="41"/>
      <c r="R47" s="151"/>
      <c r="S47" s="152"/>
      <c r="T47" s="110"/>
      <c r="U47" s="68"/>
    </row>
    <row r="48" spans="1:21" ht="13">
      <c r="A48" s="39"/>
      <c r="B48" s="25"/>
      <c r="C48" s="74"/>
      <c r="D48" s="25"/>
      <c r="E48" s="25"/>
      <c r="F48" s="40"/>
      <c r="G48" s="41"/>
      <c r="H48" s="40"/>
      <c r="I48" s="41"/>
      <c r="J48" s="40"/>
      <c r="K48" s="41"/>
      <c r="L48" s="41"/>
      <c r="M48" s="265"/>
      <c r="N48" s="41"/>
      <c r="O48" s="41"/>
      <c r="P48" s="40"/>
      <c r="Q48" s="41"/>
      <c r="R48" s="151"/>
      <c r="S48" s="152"/>
      <c r="T48" s="110"/>
      <c r="U48" s="68"/>
    </row>
    <row r="49" spans="1:21">
      <c r="A49" s="35" t="s">
        <v>82</v>
      </c>
      <c r="B49" s="36" t="s">
        <v>5</v>
      </c>
      <c r="C49" s="255"/>
      <c r="D49" s="36"/>
      <c r="E49" s="36"/>
      <c r="F49" s="37">
        <v>1</v>
      </c>
      <c r="G49" s="165">
        <v>1</v>
      </c>
      <c r="H49" s="37">
        <v>1</v>
      </c>
      <c r="I49" s="165">
        <v>1</v>
      </c>
      <c r="J49" s="37"/>
      <c r="K49" s="165"/>
      <c r="L49" s="165"/>
      <c r="M49" s="111"/>
      <c r="N49" s="165"/>
      <c r="O49" s="165"/>
      <c r="P49" s="37"/>
      <c r="Q49" s="165"/>
      <c r="R49" s="48"/>
      <c r="S49" s="154"/>
      <c r="T49" s="111"/>
      <c r="U49" s="68" t="s">
        <v>30</v>
      </c>
    </row>
    <row r="50" spans="1:21" ht="13">
      <c r="A50" s="38" t="s">
        <v>84</v>
      </c>
      <c r="B50" s="36" t="s">
        <v>4</v>
      </c>
      <c r="C50" s="255"/>
      <c r="D50" s="36"/>
      <c r="E50" s="36"/>
      <c r="F50" s="37">
        <f>F$36*F49</f>
        <v>1.5</v>
      </c>
      <c r="G50" s="165">
        <f>G$36*G49</f>
        <v>1.5</v>
      </c>
      <c r="H50" s="37">
        <f>H$37*H49</f>
        <v>0.3</v>
      </c>
      <c r="I50" s="165">
        <f>I$37*I49</f>
        <v>0.3</v>
      </c>
      <c r="J50" s="37"/>
      <c r="K50" s="165"/>
      <c r="L50" s="165"/>
      <c r="M50" s="111"/>
      <c r="N50" s="165"/>
      <c r="O50" s="165"/>
      <c r="P50" s="37"/>
      <c r="Q50" s="165"/>
      <c r="R50" s="158">
        <f>SQRT(SUMSQ(F50,H50))</f>
        <v>1.5297058540778354</v>
      </c>
      <c r="S50" s="159">
        <f>SQRT(SUMSQ(G50,I50))</f>
        <v>1.5297058540778354</v>
      </c>
      <c r="T50" s="112"/>
      <c r="U50" s="68" t="s">
        <v>42</v>
      </c>
    </row>
    <row r="51" spans="1:21" ht="13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65"/>
      <c r="N51" s="41"/>
      <c r="O51" s="41"/>
      <c r="P51" s="40"/>
      <c r="Q51" s="41"/>
      <c r="R51" s="151"/>
      <c r="S51" s="152"/>
      <c r="T51" s="110"/>
      <c r="U51" s="68"/>
    </row>
    <row r="52" spans="1:21" ht="13">
      <c r="A52" s="39"/>
      <c r="B52" s="25"/>
      <c r="C52" s="74"/>
      <c r="D52" s="25"/>
      <c r="E52" s="25"/>
      <c r="F52" s="40"/>
      <c r="G52" s="41"/>
      <c r="H52" s="40"/>
      <c r="I52" s="41"/>
      <c r="J52" s="40"/>
      <c r="K52" s="41"/>
      <c r="L52" s="41"/>
      <c r="M52" s="265"/>
      <c r="N52" s="41"/>
      <c r="O52" s="41"/>
      <c r="P52" s="40"/>
      <c r="Q52" s="41"/>
      <c r="R52" s="151"/>
      <c r="S52" s="152"/>
      <c r="T52" s="110"/>
      <c r="U52" s="68"/>
    </row>
    <row r="53" spans="1:21">
      <c r="A53" s="35" t="s">
        <v>60</v>
      </c>
      <c r="B53" s="36" t="s">
        <v>5</v>
      </c>
      <c r="C53" s="255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v>0</v>
      </c>
      <c r="O53" s="165">
        <v>0</v>
      </c>
      <c r="P53" s="37">
        <v>1</v>
      </c>
      <c r="Q53" s="165">
        <v>1</v>
      </c>
      <c r="R53" s="48"/>
      <c r="S53" s="154"/>
      <c r="T53" s="111"/>
      <c r="U53" s="68" t="s">
        <v>30</v>
      </c>
    </row>
    <row r="54" spans="1:21" ht="13">
      <c r="A54" s="38" t="s">
        <v>61</v>
      </c>
      <c r="B54" s="36" t="s">
        <v>4</v>
      </c>
      <c r="C54" s="255"/>
      <c r="D54" s="36"/>
      <c r="E54" s="36"/>
      <c r="F54" s="37"/>
      <c r="G54" s="165"/>
      <c r="H54" s="37"/>
      <c r="I54" s="165"/>
      <c r="J54" s="37"/>
      <c r="K54" s="165"/>
      <c r="L54" s="165"/>
      <c r="M54" s="111"/>
      <c r="N54" s="165">
        <f>N$36*N53</f>
        <v>0</v>
      </c>
      <c r="O54" s="165">
        <f>O$36*O53</f>
        <v>0</v>
      </c>
      <c r="P54" s="37">
        <f>P$37*P53</f>
        <v>0.3</v>
      </c>
      <c r="Q54" s="165">
        <f>Q$37*Q53</f>
        <v>0.3</v>
      </c>
      <c r="R54" s="158">
        <f>SQRT(SUMSQ(N54,P54))</f>
        <v>0.3</v>
      </c>
      <c r="S54" s="159">
        <f>SQRT(SUMSQ(O54,Q54))</f>
        <v>0.3</v>
      </c>
      <c r="T54" s="112"/>
      <c r="U54" s="68" t="s">
        <v>41</v>
      </c>
    </row>
    <row r="55" spans="1:21" ht="13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65"/>
      <c r="N55" s="41"/>
      <c r="O55" s="41"/>
      <c r="P55" s="40"/>
      <c r="Q55" s="41"/>
      <c r="R55" s="151"/>
      <c r="S55" s="152"/>
      <c r="T55" s="110"/>
      <c r="U55" s="68"/>
    </row>
    <row r="56" spans="1:21" ht="13">
      <c r="A56" s="39"/>
      <c r="B56" s="25"/>
      <c r="C56" s="74"/>
      <c r="D56" s="25"/>
      <c r="E56" s="25"/>
      <c r="F56" s="40"/>
      <c r="G56" s="41"/>
      <c r="H56" s="40"/>
      <c r="I56" s="41"/>
      <c r="J56" s="40"/>
      <c r="K56" s="41"/>
      <c r="L56" s="41"/>
      <c r="M56" s="265"/>
      <c r="N56" s="41"/>
      <c r="O56" s="41"/>
      <c r="P56" s="40"/>
      <c r="Q56" s="41"/>
      <c r="R56" s="151"/>
      <c r="S56" s="152"/>
      <c r="T56" s="110"/>
      <c r="U56" s="68"/>
    </row>
    <row r="57" spans="1:21">
      <c r="A57" s="35" t="s">
        <v>83</v>
      </c>
      <c r="B57" s="36" t="s">
        <v>5</v>
      </c>
      <c r="C57" s="255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v>1</v>
      </c>
      <c r="O57" s="165">
        <v>1</v>
      </c>
      <c r="P57" s="37">
        <v>1</v>
      </c>
      <c r="Q57" s="165">
        <v>1</v>
      </c>
      <c r="R57" s="48"/>
      <c r="S57" s="154"/>
      <c r="T57" s="111"/>
      <c r="U57" s="68" t="s">
        <v>30</v>
      </c>
    </row>
    <row r="58" spans="1:21" ht="13">
      <c r="A58" s="38" t="s">
        <v>85</v>
      </c>
      <c r="B58" s="36" t="s">
        <v>4</v>
      </c>
      <c r="C58" s="255"/>
      <c r="D58" s="36"/>
      <c r="E58" s="36"/>
      <c r="F58" s="37"/>
      <c r="G58" s="165"/>
      <c r="H58" s="37"/>
      <c r="I58" s="165"/>
      <c r="J58" s="37"/>
      <c r="K58" s="165"/>
      <c r="L58" s="165"/>
      <c r="M58" s="111"/>
      <c r="N58" s="165">
        <f>N$36*N57</f>
        <v>1.5</v>
      </c>
      <c r="O58" s="165">
        <f>O$36*O57</f>
        <v>1.5</v>
      </c>
      <c r="P58" s="37">
        <f>P$37*P57</f>
        <v>0.3</v>
      </c>
      <c r="Q58" s="165">
        <f>Q$37*Q57</f>
        <v>0.3</v>
      </c>
      <c r="R58" s="158">
        <f>SQRT(SUMSQ(N58,P58))</f>
        <v>1.5297058540778354</v>
      </c>
      <c r="S58" s="159">
        <f>SQRT(SUMSQ(O58,Q58))</f>
        <v>1.5297058540778354</v>
      </c>
      <c r="T58" s="112"/>
      <c r="U58" s="68" t="s">
        <v>42</v>
      </c>
    </row>
    <row r="59" spans="1:21" ht="13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65"/>
      <c r="N59" s="41"/>
      <c r="O59" s="41"/>
      <c r="P59" s="40"/>
      <c r="Q59" s="41"/>
      <c r="R59" s="151"/>
      <c r="S59" s="152"/>
      <c r="T59" s="110"/>
      <c r="U59" s="68"/>
    </row>
    <row r="60" spans="1:21" ht="13">
      <c r="A60" s="39"/>
      <c r="B60" s="25"/>
      <c r="C60" s="74"/>
      <c r="D60" s="25"/>
      <c r="E60" s="25"/>
      <c r="F60" s="40"/>
      <c r="G60" s="41"/>
      <c r="H60" s="40"/>
      <c r="I60" s="41"/>
      <c r="J60" s="40"/>
      <c r="K60" s="41"/>
      <c r="L60" s="41"/>
      <c r="M60" s="265"/>
      <c r="N60" s="41"/>
      <c r="O60" s="41"/>
      <c r="P60" s="40"/>
      <c r="Q60" s="41"/>
      <c r="R60" s="151"/>
      <c r="S60" s="152"/>
      <c r="T60" s="110"/>
      <c r="U60" s="68"/>
    </row>
    <row r="61" spans="1:21">
      <c r="A61" s="35" t="s">
        <v>79</v>
      </c>
      <c r="B61" s="36" t="s">
        <v>5</v>
      </c>
      <c r="C61" s="255"/>
      <c r="D61" s="36"/>
      <c r="E61" s="36"/>
      <c r="F61" s="37">
        <v>1</v>
      </c>
      <c r="G61" s="212">
        <v>1</v>
      </c>
      <c r="H61" s="37">
        <v>1</v>
      </c>
      <c r="I61" s="212">
        <v>1</v>
      </c>
      <c r="J61" s="37"/>
      <c r="K61" s="165"/>
      <c r="L61" s="165"/>
      <c r="M61" s="111"/>
      <c r="N61" s="165"/>
      <c r="O61" s="165"/>
      <c r="P61" s="37"/>
      <c r="Q61" s="165"/>
      <c r="R61" s="48"/>
      <c r="S61" s="154"/>
      <c r="T61" s="111"/>
      <c r="U61" s="156" t="s">
        <v>30</v>
      </c>
    </row>
    <row r="62" spans="1:21" ht="13">
      <c r="A62" s="38" t="s">
        <v>78</v>
      </c>
      <c r="B62" s="36" t="s">
        <v>4</v>
      </c>
      <c r="C62" s="255"/>
      <c r="D62" s="36"/>
      <c r="E62" s="36"/>
      <c r="F62" s="37">
        <f>F$36*F61</f>
        <v>1.5</v>
      </c>
      <c r="G62" s="212">
        <f>G$36*G61</f>
        <v>1.5</v>
      </c>
      <c r="H62" s="37">
        <f>H$37*H61</f>
        <v>0.3</v>
      </c>
      <c r="I62" s="212">
        <f>I$37*I61</f>
        <v>0.3</v>
      </c>
      <c r="J62" s="37"/>
      <c r="K62" s="165"/>
      <c r="L62" s="165"/>
      <c r="M62" s="111"/>
      <c r="N62" s="165"/>
      <c r="O62" s="165"/>
      <c r="P62" s="37"/>
      <c r="Q62" s="165"/>
      <c r="R62" s="158">
        <f>SQRT(SUMSQ(F62,H62))</f>
        <v>1.5297058540778354</v>
      </c>
      <c r="S62" s="213">
        <f>SQRT(SUMSQ(G62,I62))</f>
        <v>1.5297058540778354</v>
      </c>
      <c r="T62" s="112"/>
      <c r="U62" s="201" t="s">
        <v>110</v>
      </c>
    </row>
    <row r="63" spans="1:21" ht="13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65"/>
      <c r="N63" s="41"/>
      <c r="O63" s="41"/>
      <c r="P63" s="40"/>
      <c r="Q63" s="41"/>
      <c r="R63" s="151"/>
      <c r="S63" s="152"/>
      <c r="T63" s="110"/>
      <c r="U63" s="68"/>
    </row>
    <row r="64" spans="1:21" ht="13">
      <c r="A64" s="39"/>
      <c r="B64" s="25"/>
      <c r="C64" s="74"/>
      <c r="D64" s="25"/>
      <c r="E64" s="25"/>
      <c r="F64" s="40"/>
      <c r="G64" s="41"/>
      <c r="H64" s="40"/>
      <c r="I64" s="41"/>
      <c r="J64" s="40"/>
      <c r="K64" s="41"/>
      <c r="L64" s="41"/>
      <c r="M64" s="265"/>
      <c r="N64" s="41"/>
      <c r="O64" s="41"/>
      <c r="P64" s="40"/>
      <c r="Q64" s="41"/>
      <c r="R64" s="151"/>
      <c r="S64" s="152"/>
      <c r="T64" s="110"/>
      <c r="U64" s="68"/>
    </row>
    <row r="65" spans="1:21">
      <c r="A65" s="35" t="s">
        <v>80</v>
      </c>
      <c r="B65" s="36" t="s">
        <v>5</v>
      </c>
      <c r="C65" s="255"/>
      <c r="D65" s="36"/>
      <c r="E65" s="36"/>
      <c r="F65" s="214">
        <v>1</v>
      </c>
      <c r="G65" s="165">
        <v>1</v>
      </c>
      <c r="H65" s="214">
        <v>1</v>
      </c>
      <c r="I65" s="165">
        <v>1</v>
      </c>
      <c r="J65" s="37"/>
      <c r="K65" s="165"/>
      <c r="L65" s="165"/>
      <c r="M65" s="111"/>
      <c r="N65" s="165"/>
      <c r="O65" s="165"/>
      <c r="P65" s="37"/>
      <c r="Q65" s="165"/>
      <c r="R65" s="48"/>
      <c r="S65" s="154"/>
      <c r="T65" s="111"/>
      <c r="U65" s="68" t="s">
        <v>30</v>
      </c>
    </row>
    <row r="66" spans="1:21" ht="13">
      <c r="A66" s="38" t="s">
        <v>81</v>
      </c>
      <c r="B66" s="36" t="s">
        <v>4</v>
      </c>
      <c r="C66" s="255"/>
      <c r="D66" s="36"/>
      <c r="E66" s="36"/>
      <c r="F66" s="214">
        <f>F$36*F65</f>
        <v>1.5</v>
      </c>
      <c r="G66" s="165">
        <f>G$36*G65</f>
        <v>1.5</v>
      </c>
      <c r="H66" s="214">
        <f>H$37*H65</f>
        <v>0.3</v>
      </c>
      <c r="I66" s="165">
        <f>I$37*I65</f>
        <v>0.3</v>
      </c>
      <c r="J66" s="37"/>
      <c r="K66" s="165"/>
      <c r="L66" s="165"/>
      <c r="M66" s="111"/>
      <c r="N66" s="165"/>
      <c r="O66" s="165"/>
      <c r="P66" s="37"/>
      <c r="Q66" s="165"/>
      <c r="R66" s="215">
        <f>SQRT(SUMSQ(F66,H66))</f>
        <v>1.5297058540778354</v>
      </c>
      <c r="S66" s="159">
        <f>SQRT(SUMSQ(G66,I66))</f>
        <v>1.5297058540778354</v>
      </c>
      <c r="T66" s="112"/>
      <c r="U66" s="201" t="s">
        <v>111</v>
      </c>
    </row>
    <row r="67" spans="1:21" ht="13">
      <c r="A67" s="39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65"/>
      <c r="N67" s="41"/>
      <c r="O67" s="41"/>
      <c r="P67" s="40"/>
      <c r="Q67" s="41"/>
      <c r="R67" s="151"/>
      <c r="S67" s="152"/>
      <c r="T67" s="110"/>
      <c r="U67" s="68"/>
    </row>
    <row r="68" spans="1:21" ht="13">
      <c r="A68" s="43"/>
      <c r="B68" s="25"/>
      <c r="C68" s="74"/>
      <c r="D68" s="25"/>
      <c r="E68" s="25"/>
      <c r="F68" s="40"/>
      <c r="G68" s="41"/>
      <c r="H68" s="40"/>
      <c r="I68" s="41"/>
      <c r="J68" s="40"/>
      <c r="K68" s="41"/>
      <c r="L68" s="41"/>
      <c r="M68" s="265"/>
      <c r="N68" s="41"/>
      <c r="O68" s="41"/>
      <c r="P68" s="40"/>
      <c r="Q68" s="41"/>
      <c r="R68" s="151"/>
      <c r="S68" s="152"/>
      <c r="T68" s="110"/>
      <c r="U68" s="68"/>
    </row>
    <row r="69" spans="1:21">
      <c r="A69" s="35" t="s">
        <v>86</v>
      </c>
      <c r="B69" s="186" t="s">
        <v>5</v>
      </c>
      <c r="C69" s="255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v>1</v>
      </c>
      <c r="O69" s="165"/>
      <c r="P69" s="37">
        <v>1</v>
      </c>
      <c r="Q69" s="165"/>
      <c r="R69" s="48"/>
      <c r="S69" s="154"/>
      <c r="T69" s="111"/>
      <c r="U69" s="68" t="s">
        <v>30</v>
      </c>
    </row>
    <row r="70" spans="1:21" ht="13">
      <c r="A70" s="38" t="s">
        <v>87</v>
      </c>
      <c r="B70" s="186" t="s">
        <v>4</v>
      </c>
      <c r="C70" s="255"/>
      <c r="D70" s="36"/>
      <c r="E70" s="36"/>
      <c r="F70" s="37"/>
      <c r="G70" s="165"/>
      <c r="H70" s="37"/>
      <c r="I70" s="165"/>
      <c r="J70" s="37"/>
      <c r="K70" s="165"/>
      <c r="L70" s="165"/>
      <c r="M70" s="111"/>
      <c r="N70" s="165">
        <f>N$36*N69</f>
        <v>1.5</v>
      </c>
      <c r="O70" s="165"/>
      <c r="P70" s="37">
        <f>P$37*P69</f>
        <v>0.3</v>
      </c>
      <c r="Q70" s="165"/>
      <c r="R70" s="158">
        <f>SQRT(SUMSQ(N70,P70))</f>
        <v>1.5297058540778354</v>
      </c>
      <c r="S70" s="213">
        <f>SQRT(SUMSQ(O70,Q70))</f>
        <v>0</v>
      </c>
      <c r="T70" s="112"/>
      <c r="U70" s="201" t="s">
        <v>110</v>
      </c>
    </row>
    <row r="71" spans="1:21" ht="13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65"/>
      <c r="N71" s="41"/>
      <c r="O71" s="41"/>
      <c r="P71" s="40"/>
      <c r="Q71" s="41"/>
      <c r="R71" s="151"/>
      <c r="S71" s="152"/>
      <c r="T71" s="110"/>
      <c r="U71" s="68"/>
    </row>
    <row r="72" spans="1:21" ht="13">
      <c r="A72" s="39"/>
      <c r="B72" s="25"/>
      <c r="C72" s="74"/>
      <c r="D72" s="25"/>
      <c r="E72" s="25"/>
      <c r="F72" s="40"/>
      <c r="G72" s="41"/>
      <c r="H72" s="40"/>
      <c r="I72" s="41"/>
      <c r="J72" s="40"/>
      <c r="K72" s="41"/>
      <c r="L72" s="41"/>
      <c r="M72" s="265"/>
      <c r="N72" s="41"/>
      <c r="O72" s="41"/>
      <c r="P72" s="40"/>
      <c r="Q72" s="41"/>
      <c r="R72" s="151"/>
      <c r="S72" s="152"/>
      <c r="T72" s="110"/>
      <c r="U72" s="68"/>
    </row>
    <row r="73" spans="1:21">
      <c r="A73" s="35" t="s">
        <v>88</v>
      </c>
      <c r="B73" s="36" t="s">
        <v>5</v>
      </c>
      <c r="C73" s="255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v>1</v>
      </c>
      <c r="P73" s="37"/>
      <c r="Q73" s="165">
        <v>1</v>
      </c>
      <c r="R73" s="48"/>
      <c r="S73" s="154"/>
      <c r="T73" s="111"/>
      <c r="U73" s="68" t="s">
        <v>30</v>
      </c>
    </row>
    <row r="74" spans="1:21" ht="13">
      <c r="A74" s="38" t="s">
        <v>89</v>
      </c>
      <c r="B74" s="36" t="s">
        <v>4</v>
      </c>
      <c r="C74" s="255"/>
      <c r="D74" s="36"/>
      <c r="E74" s="36"/>
      <c r="F74" s="37"/>
      <c r="G74" s="165"/>
      <c r="H74" s="37"/>
      <c r="I74" s="165"/>
      <c r="J74" s="37"/>
      <c r="K74" s="165"/>
      <c r="L74" s="165"/>
      <c r="M74" s="111"/>
      <c r="N74" s="165"/>
      <c r="O74" s="165">
        <f>O73*O36</f>
        <v>1.5</v>
      </c>
      <c r="P74" s="37"/>
      <c r="Q74" s="165">
        <f>Q73*Q37</f>
        <v>0.3</v>
      </c>
      <c r="R74" s="215">
        <f>SQRT(SUMSQ(N74,P74))</f>
        <v>0</v>
      </c>
      <c r="S74" s="159">
        <f>SQRT(SUMSQ(O74,Q74))</f>
        <v>1.5297058540778354</v>
      </c>
      <c r="T74" s="112"/>
      <c r="U74" s="201" t="s">
        <v>112</v>
      </c>
    </row>
    <row r="75" spans="1:21" ht="13">
      <c r="A75" s="217"/>
      <c r="B75" s="25"/>
      <c r="C75" s="74"/>
      <c r="D75" s="25"/>
      <c r="E75" s="25"/>
      <c r="F75" s="218"/>
      <c r="G75" s="216"/>
      <c r="H75" s="218"/>
      <c r="I75" s="216"/>
      <c r="J75" s="218"/>
      <c r="K75" s="216"/>
      <c r="L75" s="216"/>
      <c r="M75" s="224"/>
      <c r="N75" s="216"/>
      <c r="O75" s="216"/>
      <c r="P75" s="218"/>
      <c r="Q75" s="216"/>
      <c r="R75" s="148"/>
      <c r="S75" s="110"/>
      <c r="T75" s="110"/>
      <c r="U75" s="58"/>
    </row>
    <row r="76" spans="1:21" ht="13">
      <c r="A76" s="64"/>
      <c r="B76" s="130"/>
      <c r="C76" s="74"/>
      <c r="D76" s="25"/>
      <c r="E76" s="130"/>
      <c r="F76" s="216"/>
      <c r="G76" s="224"/>
      <c r="H76" s="216"/>
      <c r="I76" s="224"/>
      <c r="J76" s="218"/>
      <c r="K76" s="216"/>
      <c r="L76" s="216"/>
      <c r="M76" s="224"/>
      <c r="N76" s="216"/>
      <c r="O76" s="224"/>
      <c r="P76" s="216"/>
      <c r="Q76" s="224"/>
      <c r="R76" s="42"/>
      <c r="S76" s="110"/>
      <c r="T76" s="91"/>
      <c r="U76" s="52"/>
    </row>
    <row r="77" spans="1:21">
      <c r="A77" s="35" t="s">
        <v>127</v>
      </c>
      <c r="B77" s="186" t="s">
        <v>5</v>
      </c>
      <c r="C77" s="255"/>
      <c r="D77" s="36"/>
      <c r="E77" s="186"/>
      <c r="F77" s="165">
        <v>1</v>
      </c>
      <c r="G77" s="111">
        <v>1</v>
      </c>
      <c r="H77" s="165">
        <v>1</v>
      </c>
      <c r="I77" s="111">
        <v>1</v>
      </c>
      <c r="J77" s="37"/>
      <c r="K77" s="165"/>
      <c r="L77" s="165"/>
      <c r="M77" s="111"/>
      <c r="N77" s="165"/>
      <c r="O77" s="111"/>
      <c r="P77" s="165"/>
      <c r="Q77" s="111"/>
      <c r="R77" s="168"/>
      <c r="S77" s="154"/>
      <c r="T77" s="192"/>
      <c r="U77" s="68" t="s">
        <v>30</v>
      </c>
    </row>
    <row r="78" spans="1:21" ht="13">
      <c r="A78" s="38" t="s">
        <v>118</v>
      </c>
      <c r="B78" s="186" t="s">
        <v>4</v>
      </c>
      <c r="C78" s="255"/>
      <c r="D78" s="36"/>
      <c r="E78" s="186"/>
      <c r="F78" s="165">
        <f>F77*F36</f>
        <v>1.5</v>
      </c>
      <c r="G78" s="111">
        <f>G77*G36</f>
        <v>1.5</v>
      </c>
      <c r="H78" s="165">
        <f>H77*H37</f>
        <v>0.3</v>
      </c>
      <c r="I78" s="111">
        <f>I77*I37</f>
        <v>0.3</v>
      </c>
      <c r="J78" s="37"/>
      <c r="K78" s="165"/>
      <c r="L78" s="165"/>
      <c r="M78" s="111"/>
      <c r="N78" s="165"/>
      <c r="O78" s="111"/>
      <c r="P78" s="165"/>
      <c r="Q78" s="111"/>
      <c r="R78" s="158">
        <f>SQRT(SUMSQ(F78,H78))</f>
        <v>1.5297058540778354</v>
      </c>
      <c r="S78" s="159">
        <f>SQRT(SUMSQ(G78,I78))</f>
        <v>1.5297058540778354</v>
      </c>
      <c r="T78" s="222"/>
      <c r="U78" s="201" t="s">
        <v>114</v>
      </c>
    </row>
    <row r="79" spans="1:21" ht="13">
      <c r="A79" s="217"/>
      <c r="B79" s="130"/>
      <c r="C79" s="74"/>
      <c r="D79" s="25"/>
      <c r="E79" s="130"/>
      <c r="F79" s="216"/>
      <c r="G79" s="216"/>
      <c r="H79" s="218"/>
      <c r="I79" s="216"/>
      <c r="J79" s="218"/>
      <c r="K79" s="216"/>
      <c r="L79" s="216"/>
      <c r="M79" s="224"/>
      <c r="N79" s="216"/>
      <c r="O79" s="216"/>
      <c r="P79" s="218"/>
      <c r="Q79" s="216"/>
      <c r="R79" s="148"/>
      <c r="S79" s="110"/>
      <c r="T79" s="110"/>
      <c r="U79" s="52"/>
    </row>
    <row r="80" spans="1:21" ht="13">
      <c r="A80" s="217"/>
      <c r="B80" s="130"/>
      <c r="C80" s="74"/>
      <c r="D80" s="25"/>
      <c r="E80" s="130"/>
      <c r="F80" s="216"/>
      <c r="G80" s="216"/>
      <c r="H80" s="218"/>
      <c r="I80" s="216"/>
      <c r="J80" s="218"/>
      <c r="K80" s="216"/>
      <c r="L80" s="216"/>
      <c r="M80" s="224"/>
      <c r="N80" s="216"/>
      <c r="O80" s="216"/>
      <c r="P80" s="218"/>
      <c r="Q80" s="216"/>
      <c r="R80" s="148"/>
      <c r="S80" s="110"/>
      <c r="T80" s="110"/>
      <c r="U80" s="52"/>
    </row>
    <row r="81" spans="1:21">
      <c r="A81" s="35" t="s">
        <v>119</v>
      </c>
      <c r="B81" s="186" t="s">
        <v>5</v>
      </c>
      <c r="C81" s="255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v>1</v>
      </c>
      <c r="O81" s="111">
        <v>1</v>
      </c>
      <c r="P81" s="165">
        <v>1</v>
      </c>
      <c r="Q81" s="111">
        <v>1</v>
      </c>
      <c r="R81" s="168"/>
      <c r="S81" s="154"/>
      <c r="T81" s="192"/>
      <c r="U81" s="68" t="s">
        <v>30</v>
      </c>
    </row>
    <row r="82" spans="1:21" ht="13">
      <c r="A82" s="38" t="s">
        <v>120</v>
      </c>
      <c r="B82" s="186" t="s">
        <v>4</v>
      </c>
      <c r="C82" s="255"/>
      <c r="D82" s="36"/>
      <c r="E82" s="186"/>
      <c r="F82" s="165"/>
      <c r="G82" s="111"/>
      <c r="H82" s="165"/>
      <c r="I82" s="111"/>
      <c r="J82" s="37"/>
      <c r="K82" s="165"/>
      <c r="L82" s="165"/>
      <c r="M82" s="111"/>
      <c r="N82" s="165">
        <f>N81*N36</f>
        <v>1.5</v>
      </c>
      <c r="O82" s="111">
        <f>O81*O36</f>
        <v>1.5</v>
      </c>
      <c r="P82" s="165">
        <f>P81*P37</f>
        <v>0.3</v>
      </c>
      <c r="Q82" s="111">
        <f>Q81*Q37</f>
        <v>0.3</v>
      </c>
      <c r="R82" s="158">
        <f>SQRT(SUMSQ(N82,P82))</f>
        <v>1.5297058540778354</v>
      </c>
      <c r="S82" s="159">
        <f>SQRT(SUMSQ(O82,Q82))</f>
        <v>1.5297058540778354</v>
      </c>
      <c r="T82" s="222"/>
      <c r="U82" s="52" t="s">
        <v>121</v>
      </c>
    </row>
    <row r="83" spans="1:21" ht="13.5" thickBot="1">
      <c r="A83" s="82"/>
      <c r="B83" s="226"/>
      <c r="C83" s="271"/>
      <c r="D83" s="256"/>
      <c r="E83" s="226"/>
      <c r="F83" s="219"/>
      <c r="G83" s="225"/>
      <c r="H83" s="219"/>
      <c r="I83" s="225"/>
      <c r="J83" s="272"/>
      <c r="K83" s="219"/>
      <c r="L83" s="219"/>
      <c r="M83" s="225"/>
      <c r="N83" s="219"/>
      <c r="O83" s="225"/>
      <c r="P83" s="219"/>
      <c r="Q83" s="225"/>
      <c r="R83" s="220"/>
      <c r="S83" s="221"/>
      <c r="T83" s="223"/>
      <c r="U83" s="223"/>
    </row>
    <row r="84" spans="1:21" ht="13">
      <c r="A84" s="7"/>
      <c r="B84" s="25"/>
      <c r="C84" s="25"/>
      <c r="D84" s="25"/>
      <c r="E84" s="25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</row>
    <row r="85" spans="1:21" ht="13.5" thickBot="1">
      <c r="A85" s="18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47"/>
      <c r="Q85" s="47"/>
      <c r="R85" s="7"/>
      <c r="S85" s="7"/>
      <c r="T85" s="7"/>
      <c r="U85" s="7"/>
    </row>
    <row r="86" spans="1:21" ht="13">
      <c r="A86" s="9" t="s">
        <v>26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8"/>
      <c r="Q86" s="28"/>
      <c r="R86" s="45"/>
      <c r="S86" s="45"/>
      <c r="T86" s="45"/>
      <c r="U86" s="13" t="s">
        <v>0</v>
      </c>
    </row>
    <row r="87" spans="1:21" ht="13">
      <c r="A87" s="97" t="s">
        <v>141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ht="13">
      <c r="A88" s="97" t="s">
        <v>145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ht="13">
      <c r="A89" s="97" t="s">
        <v>147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ht="13">
      <c r="A90" s="97" t="s">
        <v>149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">
      <c r="A91" s="92" t="s">
        <v>103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1"/>
      <c r="Q91" s="21"/>
      <c r="R91" s="25"/>
      <c r="S91" s="25"/>
      <c r="T91" s="25"/>
      <c r="U91" s="106"/>
    </row>
    <row r="92" spans="1:21" ht="13" thickBot="1">
      <c r="A92" s="92" t="s">
        <v>151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5"/>
      <c r="S92" s="25"/>
      <c r="T92" s="25"/>
      <c r="U92" s="67"/>
    </row>
    <row r="93" spans="1:21" ht="13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28"/>
      <c r="Q93" s="28"/>
      <c r="R93" s="45"/>
      <c r="S93" s="45"/>
      <c r="T93" s="45"/>
      <c r="U93" s="55"/>
    </row>
    <row r="94" spans="1:21" ht="13" thickBo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47"/>
      <c r="Q94" s="47"/>
      <c r="R94" s="44"/>
      <c r="S94" s="44"/>
      <c r="T94" s="44"/>
      <c r="U94" s="7"/>
    </row>
    <row r="95" spans="1:21" ht="13">
      <c r="A95" s="9" t="s">
        <v>27</v>
      </c>
      <c r="B95" s="278"/>
      <c r="C95" s="298" t="s">
        <v>33</v>
      </c>
      <c r="D95" s="299"/>
      <c r="E95" s="300"/>
      <c r="F95" s="303" t="s">
        <v>54</v>
      </c>
      <c r="G95" s="307"/>
      <c r="H95" s="303" t="s">
        <v>55</v>
      </c>
      <c r="I95" s="304"/>
      <c r="J95" s="298" t="s">
        <v>33</v>
      </c>
      <c r="K95" s="299"/>
      <c r="L95" s="299"/>
      <c r="M95" s="300"/>
      <c r="N95" s="307" t="s">
        <v>56</v>
      </c>
      <c r="O95" s="307"/>
      <c r="P95" s="303" t="s">
        <v>57</v>
      </c>
      <c r="Q95" s="304"/>
      <c r="R95" s="12"/>
      <c r="S95" s="12"/>
      <c r="T95" s="12"/>
      <c r="U95" s="13" t="s">
        <v>0</v>
      </c>
    </row>
    <row r="96" spans="1:21" ht="13">
      <c r="A96" s="29"/>
      <c r="B96" s="281"/>
      <c r="C96" s="279"/>
      <c r="D96" s="280"/>
      <c r="E96" s="280"/>
      <c r="F96" s="279" t="s">
        <v>45</v>
      </c>
      <c r="G96" s="280" t="s">
        <v>46</v>
      </c>
      <c r="H96" s="279" t="s">
        <v>45</v>
      </c>
      <c r="I96" s="281" t="s">
        <v>46</v>
      </c>
      <c r="J96" s="262"/>
      <c r="K96" s="177"/>
      <c r="L96" s="177"/>
      <c r="M96" s="264"/>
      <c r="N96" s="280" t="s">
        <v>45</v>
      </c>
      <c r="O96" s="280" t="s">
        <v>46</v>
      </c>
      <c r="P96" s="279" t="s">
        <v>45</v>
      </c>
      <c r="Q96" s="281" t="s">
        <v>46</v>
      </c>
      <c r="R96" s="8"/>
      <c r="S96" s="8"/>
      <c r="T96" s="8"/>
      <c r="U96" s="106"/>
    </row>
    <row r="97" spans="1:21" ht="13">
      <c r="A97" s="14"/>
      <c r="B97" s="281"/>
      <c r="C97" s="279"/>
      <c r="D97" s="280"/>
      <c r="E97" s="280"/>
      <c r="F97" s="16"/>
      <c r="G97" s="17"/>
      <c r="H97" s="16"/>
      <c r="I97" s="17"/>
      <c r="J97" s="16"/>
      <c r="K97" s="17"/>
      <c r="L97" s="17"/>
      <c r="M97" s="146"/>
      <c r="N97" s="17"/>
      <c r="O97" s="17"/>
      <c r="P97" s="16"/>
      <c r="Q97" s="146"/>
      <c r="R97" s="8"/>
      <c r="S97" s="8"/>
      <c r="T97" s="8"/>
      <c r="U97" s="56"/>
    </row>
    <row r="98" spans="1:21">
      <c r="A98" s="19" t="s">
        <v>38</v>
      </c>
      <c r="B98" s="20" t="s">
        <v>2</v>
      </c>
      <c r="C98" s="101"/>
      <c r="D98" s="18"/>
      <c r="E98" s="18"/>
      <c r="F98" s="149">
        <f>F7</f>
        <v>-98</v>
      </c>
      <c r="G98" s="166">
        <f>G7</f>
        <v>-98</v>
      </c>
      <c r="H98" s="149"/>
      <c r="I98" s="166"/>
      <c r="J98" s="149"/>
      <c r="K98" s="166"/>
      <c r="L98" s="166"/>
      <c r="M98" s="150"/>
      <c r="N98" s="166">
        <f>N7</f>
        <v>-98</v>
      </c>
      <c r="O98" s="166">
        <f>O7</f>
        <v>-98</v>
      </c>
      <c r="P98" s="149"/>
      <c r="Q98" s="150"/>
      <c r="R98" s="8"/>
      <c r="S98" s="8"/>
      <c r="T98" s="8"/>
      <c r="U98" s="54"/>
    </row>
    <row r="99" spans="1:21">
      <c r="A99" s="19" t="s">
        <v>3</v>
      </c>
      <c r="B99" s="20" t="s">
        <v>4</v>
      </c>
      <c r="C99" s="101"/>
      <c r="D99" s="18"/>
      <c r="E99" s="18"/>
      <c r="F99" s="79"/>
      <c r="G99" s="21"/>
      <c r="H99" s="134">
        <f>H8</f>
        <v>14</v>
      </c>
      <c r="I99" s="23">
        <f>I8</f>
        <v>14</v>
      </c>
      <c r="J99" s="134"/>
      <c r="K99" s="23"/>
      <c r="L99" s="23"/>
      <c r="M99" s="126"/>
      <c r="N99" s="21"/>
      <c r="O99" s="21"/>
      <c r="P99" s="46">
        <f>P8</f>
        <v>-4</v>
      </c>
      <c r="Q99" s="126">
        <f>Q8</f>
        <v>12</v>
      </c>
      <c r="R99" s="8"/>
      <c r="S99" s="8"/>
      <c r="T99" s="8"/>
      <c r="U99" s="54"/>
    </row>
    <row r="100" spans="1:21">
      <c r="A100" s="195" t="s">
        <v>75</v>
      </c>
      <c r="B100" s="20" t="s">
        <v>39</v>
      </c>
      <c r="C100" s="149">
        <f>C10</f>
        <v>-136.98970004336019</v>
      </c>
      <c r="D100" s="166"/>
      <c r="E100" s="166"/>
      <c r="F100" s="79"/>
      <c r="G100" s="21"/>
      <c r="H100" s="134"/>
      <c r="I100" s="23"/>
      <c r="J100" s="149">
        <f>J10</f>
        <v>-136.98970004336019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>
      <c r="A101" t="s">
        <v>71</v>
      </c>
      <c r="B101" s="57" t="s">
        <v>76</v>
      </c>
      <c r="C101" s="149">
        <f>C11</f>
        <v>999</v>
      </c>
      <c r="D101" s="166"/>
      <c r="E101" s="166"/>
      <c r="F101" s="79"/>
      <c r="G101" s="21"/>
      <c r="H101" s="134"/>
      <c r="I101" s="23"/>
      <c r="J101" s="149">
        <f>J11</f>
        <v>999</v>
      </c>
      <c r="K101" s="166"/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>
      <c r="A102" t="s">
        <v>72</v>
      </c>
      <c r="B102" s="57" t="s">
        <v>76</v>
      </c>
      <c r="C102" s="149">
        <f>C12</f>
        <v>48</v>
      </c>
      <c r="D102" s="166"/>
      <c r="E102" s="166"/>
      <c r="F102" s="79"/>
      <c r="G102" s="21"/>
      <c r="H102" s="134"/>
      <c r="I102" s="23"/>
      <c r="J102" s="149"/>
      <c r="K102" s="166">
        <f>K12</f>
        <v>48</v>
      </c>
      <c r="L102" s="166"/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>
      <c r="A103" t="s">
        <v>144</v>
      </c>
      <c r="B103" s="57" t="s">
        <v>76</v>
      </c>
      <c r="C103" s="149">
        <f>C13</f>
        <v>44</v>
      </c>
      <c r="D103" s="166"/>
      <c r="E103" s="166"/>
      <c r="F103" s="79"/>
      <c r="G103" s="21"/>
      <c r="H103" s="134"/>
      <c r="I103" s="23"/>
      <c r="J103" s="149"/>
      <c r="K103" s="166"/>
      <c r="L103" s="166">
        <f>L13</f>
        <v>44</v>
      </c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>
      <c r="A104" t="s">
        <v>139</v>
      </c>
      <c r="B104" s="57" t="s">
        <v>76</v>
      </c>
      <c r="C104" s="149"/>
      <c r="D104" s="166">
        <f>D14</f>
        <v>50</v>
      </c>
      <c r="E104" s="166"/>
      <c r="F104" s="79"/>
      <c r="G104" s="21"/>
      <c r="H104" s="134"/>
      <c r="I104" s="23"/>
      <c r="J104" s="149">
        <f>J14</f>
        <v>50</v>
      </c>
      <c r="K104" s="166"/>
      <c r="L104" s="166"/>
      <c r="M104" s="150"/>
      <c r="N104" s="21"/>
      <c r="O104" s="21"/>
      <c r="P104" s="134"/>
      <c r="Q104" s="126"/>
      <c r="R104" s="8"/>
      <c r="S104" s="8"/>
      <c r="T104" s="8"/>
      <c r="U104" s="54"/>
    </row>
    <row r="105" spans="1:21">
      <c r="A105" t="s">
        <v>104</v>
      </c>
      <c r="B105" s="20" t="s">
        <v>76</v>
      </c>
      <c r="C105" s="101"/>
      <c r="D105" s="18"/>
      <c r="E105" s="18">
        <f>E15</f>
        <v>3</v>
      </c>
      <c r="F105" s="79"/>
      <c r="G105" s="21"/>
      <c r="H105" s="134"/>
      <c r="I105" s="126"/>
      <c r="J105" s="273"/>
      <c r="K105" s="260"/>
      <c r="L105" s="260"/>
      <c r="M105" s="227">
        <f>M15</f>
        <v>3</v>
      </c>
      <c r="N105" s="21"/>
      <c r="O105" s="21"/>
      <c r="P105" s="134"/>
      <c r="Q105" s="126"/>
      <c r="R105" s="8"/>
      <c r="S105" s="8"/>
      <c r="T105" s="8"/>
      <c r="U105" s="56"/>
    </row>
    <row r="106" spans="1:21">
      <c r="A106" s="19"/>
      <c r="B106" s="20"/>
      <c r="C106" s="101"/>
      <c r="D106" s="18"/>
      <c r="E106" s="18"/>
      <c r="F106" s="79"/>
      <c r="G106" s="21"/>
      <c r="H106" s="134"/>
      <c r="I106" s="126"/>
      <c r="J106" s="101"/>
      <c r="K106" s="18"/>
      <c r="L106" s="18"/>
      <c r="M106" s="20"/>
      <c r="N106" s="21"/>
      <c r="O106" s="21"/>
      <c r="P106" s="134"/>
      <c r="Q106" s="126"/>
      <c r="R106" s="8"/>
      <c r="S106" s="8"/>
      <c r="T106" s="8"/>
      <c r="U106" s="56"/>
    </row>
    <row r="107" spans="1:21">
      <c r="A107" s="19" t="s">
        <v>10</v>
      </c>
      <c r="B107" s="20" t="s">
        <v>4</v>
      </c>
      <c r="C107" s="101"/>
      <c r="D107" s="162">
        <v>-2</v>
      </c>
      <c r="E107" s="162">
        <v>0</v>
      </c>
      <c r="F107" s="131">
        <v>0</v>
      </c>
      <c r="G107" s="162">
        <v>0</v>
      </c>
      <c r="H107" s="131">
        <v>0</v>
      </c>
      <c r="I107" s="132">
        <v>0</v>
      </c>
      <c r="J107" s="101"/>
      <c r="K107" s="162">
        <v>-4</v>
      </c>
      <c r="L107" s="162">
        <v>2</v>
      </c>
      <c r="M107" s="162">
        <v>12</v>
      </c>
      <c r="N107" s="162">
        <v>0</v>
      </c>
      <c r="O107" s="162">
        <v>0</v>
      </c>
      <c r="P107" s="131">
        <v>0.3</v>
      </c>
      <c r="Q107" s="132">
        <v>-2.25</v>
      </c>
      <c r="R107" s="8"/>
      <c r="S107" s="8"/>
      <c r="T107" s="8"/>
      <c r="U107" s="22" t="s">
        <v>8</v>
      </c>
    </row>
    <row r="108" spans="1:21" ht="13">
      <c r="A108" s="34" t="s">
        <v>9</v>
      </c>
      <c r="B108" s="20" t="s">
        <v>4</v>
      </c>
      <c r="C108" s="151"/>
      <c r="D108" s="69">
        <f>D104+D107</f>
        <v>48</v>
      </c>
      <c r="E108" s="69">
        <f>E105+E107</f>
        <v>3</v>
      </c>
      <c r="F108" s="151">
        <f>F98+F107</f>
        <v>-98</v>
      </c>
      <c r="G108" s="69">
        <f>G98+G107</f>
        <v>-98</v>
      </c>
      <c r="H108" s="151">
        <f>H99+H107</f>
        <v>14</v>
      </c>
      <c r="I108" s="152">
        <f>I99+I107</f>
        <v>14</v>
      </c>
      <c r="J108" s="151"/>
      <c r="K108" s="69">
        <f>K102+K107</f>
        <v>44</v>
      </c>
      <c r="L108" s="69">
        <f>L103+L107</f>
        <v>46</v>
      </c>
      <c r="M108" s="152">
        <f>M105+M107</f>
        <v>15</v>
      </c>
      <c r="N108" s="69">
        <f>N98+N107</f>
        <v>-98</v>
      </c>
      <c r="O108" s="69">
        <f>O98+O107</f>
        <v>-98</v>
      </c>
      <c r="P108" s="151">
        <f>P99+P107</f>
        <v>-3.7</v>
      </c>
      <c r="Q108" s="152">
        <f>Q99+Q107</f>
        <v>9.75</v>
      </c>
      <c r="R108" s="8"/>
      <c r="S108" s="8"/>
      <c r="T108" s="8"/>
      <c r="U108" s="22" t="s">
        <v>12</v>
      </c>
    </row>
    <row r="109" spans="1:21">
      <c r="A109" s="19"/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04"/>
      <c r="R109" s="8"/>
      <c r="S109" s="8"/>
      <c r="T109" s="8"/>
      <c r="U109" s="56"/>
    </row>
    <row r="110" spans="1:21" ht="13">
      <c r="A110" s="29" t="s">
        <v>7</v>
      </c>
      <c r="B110" s="20"/>
      <c r="C110" s="101"/>
      <c r="D110" s="18"/>
      <c r="E110" s="18"/>
      <c r="F110" s="101"/>
      <c r="G110" s="18"/>
      <c r="H110" s="101"/>
      <c r="I110" s="18"/>
      <c r="J110" s="101"/>
      <c r="K110" s="18"/>
      <c r="L110" s="18"/>
      <c r="M110" s="20"/>
      <c r="N110" s="18"/>
      <c r="O110" s="18"/>
      <c r="P110" s="101"/>
      <c r="Q110" s="204"/>
      <c r="R110" s="8"/>
      <c r="S110" s="8"/>
      <c r="T110" s="8"/>
      <c r="U110" s="56"/>
    </row>
    <row r="111" spans="1:21">
      <c r="A111" s="19" t="s">
        <v>28</v>
      </c>
      <c r="B111" s="20" t="s">
        <v>40</v>
      </c>
      <c r="C111" s="101"/>
      <c r="D111" s="18"/>
      <c r="E111" s="18"/>
      <c r="F111" s="139">
        <f>(10^12)*(10^-3)*($F5/15)*10^(F108/10)</f>
        <v>0.31697863849222196</v>
      </c>
      <c r="G111" s="70">
        <f>(10^12)*(10^-3)*($F5/15)*10^(G108/10)</f>
        <v>0.31697863849222196</v>
      </c>
      <c r="H111" s="139">
        <f>(10^12)*(10^-3)*($F5/15)*10^((F108+H108)/10)</f>
        <v>7.962143411069933</v>
      </c>
      <c r="I111" s="70">
        <f>(10^12)*(10^-3)*($F5/15)*10^((G108+I108)/10)</f>
        <v>7.962143411069933</v>
      </c>
      <c r="J111" s="139"/>
      <c r="K111" s="70"/>
      <c r="L111" s="70"/>
      <c r="M111" s="125"/>
      <c r="N111" s="30">
        <f>(10^12)*(10^-3)*10^(N108/10)*(N5/15)</f>
        <v>0.31697863849222196</v>
      </c>
      <c r="O111" s="30">
        <f>(10^12)*(10^-3)*10^(O108/10)*(O5/15)</f>
        <v>0.31697863849222196</v>
      </c>
      <c r="P111" s="179">
        <f>(10^12)*(10^-3)*10^((N108+P108)/10)*(N5/15)</f>
        <v>0.13521659507839603</v>
      </c>
      <c r="Q111" s="234">
        <f>(10^12)*(10^-3)*10^((O108+Q108)/10)*(O5/15)</f>
        <v>2.9924713121888642</v>
      </c>
      <c r="R111" s="8"/>
      <c r="S111" s="8"/>
      <c r="T111" s="8"/>
      <c r="U111" s="56"/>
    </row>
    <row r="112" spans="1:21" ht="13">
      <c r="A112" s="31" t="s">
        <v>48</v>
      </c>
      <c r="B112" s="20" t="s">
        <v>4</v>
      </c>
      <c r="C112" s="101"/>
      <c r="D112" s="18"/>
      <c r="E112" s="18"/>
      <c r="F112" s="101"/>
      <c r="G112" s="18"/>
      <c r="H112" s="197">
        <f>10*LOG10(H111/F111)</f>
        <v>14.000000000000004</v>
      </c>
      <c r="I112" s="228">
        <f>10*LOG10(I111/G111)</f>
        <v>14.000000000000004</v>
      </c>
      <c r="J112" s="274"/>
      <c r="K112" s="33"/>
      <c r="L112" s="33"/>
      <c r="M112" s="266"/>
      <c r="N112" s="33"/>
      <c r="O112" s="33"/>
      <c r="P112" s="197">
        <f>10*LOG10(P111/N111)</f>
        <v>-3.7000000000000006</v>
      </c>
      <c r="Q112" s="235">
        <f>10*LOG10(Q111/O111)</f>
        <v>9.7500000000000071</v>
      </c>
      <c r="R112" s="8"/>
      <c r="S112" s="8"/>
      <c r="T112" s="8"/>
      <c r="U112" s="22"/>
    </row>
    <row r="113" spans="1:21" ht="13">
      <c r="A113" s="145" t="s">
        <v>51</v>
      </c>
      <c r="B113" s="20" t="s">
        <v>39</v>
      </c>
      <c r="C113" s="101"/>
      <c r="D113" s="18"/>
      <c r="E113" s="18"/>
      <c r="F113" s="101"/>
      <c r="G113" s="18"/>
      <c r="H113" s="197">
        <f>F108+H108+10*LOG($F5/15)</f>
        <v>-80.989700043360187</v>
      </c>
      <c r="I113" s="228">
        <f>G108+I108+10*LOG($F5/15)</f>
        <v>-80.989700043360187</v>
      </c>
      <c r="J113" s="274"/>
      <c r="K113" s="33"/>
      <c r="L113" s="33"/>
      <c r="M113" s="266"/>
      <c r="N113" s="33"/>
      <c r="O113" s="33"/>
      <c r="P113" s="197">
        <f>N108+P108+10*LOG(N5/15)</f>
        <v>-98.68970004336019</v>
      </c>
      <c r="Q113" s="235">
        <f>O108+Q108+10*LOG(N5/15)</f>
        <v>-85.239700043360187</v>
      </c>
      <c r="R113" s="8"/>
      <c r="S113" s="8"/>
      <c r="T113" s="8"/>
      <c r="U113" s="22"/>
    </row>
    <row r="114" spans="1:21" ht="13">
      <c r="A114" s="196" t="s">
        <v>77</v>
      </c>
      <c r="B114" s="20" t="s">
        <v>4</v>
      </c>
      <c r="C114" s="101"/>
      <c r="D114" s="18"/>
      <c r="E114" s="18"/>
      <c r="F114" s="153"/>
      <c r="G114" s="167"/>
      <c r="H114" s="134">
        <f>H113-C100</f>
        <v>56</v>
      </c>
      <c r="I114" s="23">
        <f>I113-C100</f>
        <v>56</v>
      </c>
      <c r="J114" s="153"/>
      <c r="K114" s="167"/>
      <c r="L114" s="167"/>
      <c r="M114" s="267"/>
      <c r="N114" s="167"/>
      <c r="O114" s="167"/>
      <c r="P114" s="134">
        <f>P113-J100</f>
        <v>38.299999999999997</v>
      </c>
      <c r="Q114" s="126">
        <f>Q113-J100</f>
        <v>51.75</v>
      </c>
      <c r="R114" s="8"/>
      <c r="S114" s="8"/>
      <c r="T114" s="8"/>
      <c r="U114" s="22"/>
    </row>
    <row r="115" spans="1:21" ht="13">
      <c r="A115" t="s">
        <v>106</v>
      </c>
      <c r="B115" s="20" t="s">
        <v>4</v>
      </c>
      <c r="C115" s="101"/>
      <c r="D115" s="18"/>
      <c r="E115" s="18"/>
      <c r="F115" s="188"/>
      <c r="G115" s="189"/>
      <c r="H115" s="134">
        <f>H114-D108</f>
        <v>8</v>
      </c>
      <c r="I115" s="229">
        <f>I114-D108</f>
        <v>8</v>
      </c>
      <c r="J115" s="153"/>
      <c r="K115" s="167"/>
      <c r="L115" s="167"/>
      <c r="M115" s="267"/>
      <c r="N115" s="167"/>
      <c r="O115" s="167"/>
      <c r="P115" s="188"/>
      <c r="Q115" s="236"/>
      <c r="R115" s="8"/>
      <c r="S115" s="8"/>
      <c r="T115" s="8"/>
      <c r="U115" s="22"/>
    </row>
    <row r="116" spans="1:21" ht="13">
      <c r="A116" t="s">
        <v>107</v>
      </c>
      <c r="B116" s="20" t="s">
        <v>4</v>
      </c>
      <c r="C116" s="101"/>
      <c r="D116" s="18"/>
      <c r="E116" s="18"/>
      <c r="F116" s="153"/>
      <c r="G116" s="167"/>
      <c r="H116" s="211">
        <f>H114-C101</f>
        <v>-943</v>
      </c>
      <c r="I116" s="23">
        <f>I114-C101</f>
        <v>-943</v>
      </c>
      <c r="J116" s="153"/>
      <c r="K116" s="167"/>
      <c r="L116" s="167"/>
      <c r="M116" s="267"/>
      <c r="N116" s="30"/>
      <c r="O116" s="30"/>
      <c r="P116" s="179"/>
      <c r="Q116" s="234"/>
      <c r="R116" s="8"/>
      <c r="S116" s="8"/>
      <c r="T116" s="8"/>
      <c r="U116" s="22"/>
    </row>
    <row r="117" spans="1:21" ht="13">
      <c r="A117" t="s">
        <v>108</v>
      </c>
      <c r="B117" s="20" t="s">
        <v>4</v>
      </c>
      <c r="C117" s="101"/>
      <c r="D117" s="18"/>
      <c r="E117" s="18"/>
      <c r="F117" s="153"/>
      <c r="G117" s="167"/>
      <c r="H117" s="153"/>
      <c r="I117" s="167"/>
      <c r="J117" s="153"/>
      <c r="K117" s="167"/>
      <c r="L117" s="167"/>
      <c r="M117" s="267"/>
      <c r="N117" s="32"/>
      <c r="O117" s="32"/>
      <c r="P117" s="134">
        <f>P114-L108</f>
        <v>-7.7000000000000028</v>
      </c>
      <c r="Q117" s="205">
        <f>Q114-L108</f>
        <v>5.75</v>
      </c>
      <c r="R117" s="8"/>
      <c r="S117" s="8"/>
      <c r="T117" s="8"/>
      <c r="U117" s="22"/>
    </row>
    <row r="118" spans="1:21">
      <c r="A118" s="207" t="s">
        <v>109</v>
      </c>
      <c r="B118" s="20" t="s">
        <v>4</v>
      </c>
      <c r="C118" s="101"/>
      <c r="D118" s="18"/>
      <c r="E118" s="20"/>
      <c r="F118" s="18"/>
      <c r="G118" s="20"/>
      <c r="H118" s="32"/>
      <c r="I118" s="141"/>
      <c r="J118" s="140"/>
      <c r="K118" s="32"/>
      <c r="L118" s="32"/>
      <c r="M118" s="141"/>
      <c r="N118" s="32"/>
      <c r="O118" s="32"/>
      <c r="P118" s="211">
        <f>P114-K108</f>
        <v>-5.7000000000000028</v>
      </c>
      <c r="Q118" s="126">
        <f>Q114-K108</f>
        <v>7.75</v>
      </c>
      <c r="R118" s="8"/>
      <c r="S118" s="8"/>
      <c r="T118" s="58"/>
      <c r="U118" s="232"/>
    </row>
    <row r="119" spans="1:21">
      <c r="A119" s="207" t="s">
        <v>117</v>
      </c>
      <c r="B119" s="20" t="s">
        <v>76</v>
      </c>
      <c r="C119" s="101"/>
      <c r="D119" s="18"/>
      <c r="E119" s="20"/>
      <c r="F119" s="18"/>
      <c r="G119" s="20"/>
      <c r="H119" s="32">
        <f>H114-H114</f>
        <v>0</v>
      </c>
      <c r="I119" s="141">
        <f>H114-I114</f>
        <v>0</v>
      </c>
      <c r="J119" s="140"/>
      <c r="K119" s="32"/>
      <c r="L119" s="32"/>
      <c r="M119" s="141"/>
      <c r="N119" s="32"/>
      <c r="O119" s="141"/>
      <c r="P119" s="24">
        <f>Q114-P114</f>
        <v>13.450000000000003</v>
      </c>
      <c r="Q119" s="126">
        <f>Q114-Q114</f>
        <v>0</v>
      </c>
      <c r="R119" s="8"/>
      <c r="S119" s="8"/>
      <c r="T119" s="58"/>
      <c r="U119" s="232"/>
    </row>
    <row r="120" spans="1:21" s="7" customFormat="1" ht="13" thickBot="1">
      <c r="A120" s="282" t="s">
        <v>156</v>
      </c>
      <c r="B120" s="83" t="s">
        <v>157</v>
      </c>
      <c r="C120" s="133"/>
      <c r="D120" s="163"/>
      <c r="E120" s="83"/>
      <c r="F120" s="275">
        <f>10*LOG((F111+H111)*10^-9)+10*LOG(H9*12)</f>
        <v>-52.952642929109253</v>
      </c>
      <c r="G120" s="209">
        <f>10*LOG((G111+I111)*10^-9)+10*LOG(I9*12)</f>
        <v>-52.952642929109253</v>
      </c>
      <c r="H120" s="164"/>
      <c r="I120" s="164"/>
      <c r="J120" s="275"/>
      <c r="K120" s="164"/>
      <c r="L120" s="164"/>
      <c r="M120" s="164"/>
      <c r="N120" s="275">
        <f>10*LOG((N111+P111)*10^-9)+10*LOG(P9*12)</f>
        <v>-65.579225975648853</v>
      </c>
      <c r="O120" s="209">
        <f>10*LOG((O111+Q111)*10^-9)+10*LOG(Q9*12)</f>
        <v>-56.934927602825759</v>
      </c>
      <c r="P120" s="240"/>
      <c r="Q120" s="135"/>
      <c r="R120" s="82"/>
      <c r="S120" s="82"/>
      <c r="T120" s="233"/>
      <c r="U120" s="230"/>
    </row>
    <row r="121" spans="1:21" ht="13">
      <c r="A121" s="80"/>
      <c r="B121" s="62"/>
      <c r="C121" s="62"/>
      <c r="D121" s="62"/>
      <c r="E121" s="62"/>
      <c r="F121" s="62"/>
      <c r="G121" s="238"/>
      <c r="H121" s="238"/>
      <c r="I121" s="238"/>
      <c r="J121" s="62"/>
      <c r="K121" s="62"/>
      <c r="L121" s="62"/>
      <c r="M121" s="62"/>
      <c r="N121" s="194"/>
      <c r="O121" s="62"/>
      <c r="P121" s="103"/>
      <c r="Q121" s="103"/>
      <c r="R121" s="62"/>
      <c r="S121" s="62"/>
      <c r="T121" s="62"/>
      <c r="U121" s="285"/>
    </row>
    <row r="122" spans="1:21" ht="13.5" thickBot="1">
      <c r="A122" s="64"/>
      <c r="B122" s="62"/>
      <c r="C122" s="62"/>
      <c r="D122" s="62"/>
      <c r="E122" s="62"/>
      <c r="F122" s="62"/>
      <c r="G122" s="239"/>
      <c r="H122" s="62"/>
      <c r="I122" s="239"/>
      <c r="J122" s="62"/>
      <c r="K122" s="62"/>
      <c r="L122" s="62"/>
      <c r="M122" s="62"/>
      <c r="N122" s="62"/>
      <c r="O122" s="62"/>
      <c r="P122" s="237"/>
      <c r="Q122" s="103"/>
      <c r="R122" s="62"/>
      <c r="S122" s="62"/>
      <c r="T122" s="62"/>
      <c r="U122" s="62"/>
    </row>
    <row r="123" spans="1:21" ht="13">
      <c r="A123" s="9" t="s">
        <v>29</v>
      </c>
      <c r="B123" s="11"/>
      <c r="C123" s="107"/>
      <c r="D123" s="257"/>
      <c r="E123" s="257"/>
      <c r="F123" s="303" t="s">
        <v>54</v>
      </c>
      <c r="G123" s="307"/>
      <c r="H123" s="303" t="s">
        <v>55</v>
      </c>
      <c r="I123" s="307"/>
      <c r="J123" s="190"/>
      <c r="K123" s="261"/>
      <c r="L123" s="261"/>
      <c r="M123" s="261"/>
      <c r="N123" s="303" t="s">
        <v>56</v>
      </c>
      <c r="O123" s="307"/>
      <c r="P123" s="303" t="s">
        <v>57</v>
      </c>
      <c r="Q123" s="307"/>
      <c r="R123" s="301" t="s">
        <v>18</v>
      </c>
      <c r="S123" s="302"/>
      <c r="T123" s="90" t="s">
        <v>53</v>
      </c>
      <c r="U123" s="13" t="s">
        <v>52</v>
      </c>
    </row>
    <row r="124" spans="1:21" ht="13">
      <c r="A124" s="29"/>
      <c r="B124" s="18"/>
      <c r="C124" s="88"/>
      <c r="D124" s="101"/>
      <c r="E124" s="101"/>
      <c r="F124" s="279" t="s">
        <v>45</v>
      </c>
      <c r="G124" s="280" t="s">
        <v>46</v>
      </c>
      <c r="H124" s="279" t="s">
        <v>45</v>
      </c>
      <c r="I124" s="280" t="s">
        <v>46</v>
      </c>
      <c r="J124" s="191"/>
      <c r="K124" s="262"/>
      <c r="L124" s="262"/>
      <c r="M124" s="262"/>
      <c r="N124" s="279" t="s">
        <v>45</v>
      </c>
      <c r="O124" s="280" t="s">
        <v>46</v>
      </c>
      <c r="P124" s="279" t="s">
        <v>45</v>
      </c>
      <c r="Q124" s="280" t="s">
        <v>46</v>
      </c>
      <c r="R124" s="279" t="s">
        <v>45</v>
      </c>
      <c r="S124" s="280" t="s">
        <v>46</v>
      </c>
      <c r="T124" s="87"/>
      <c r="U124" s="129"/>
    </row>
    <row r="125" spans="1:21" ht="13">
      <c r="A125" s="29"/>
      <c r="B125" s="18"/>
      <c r="C125" s="88"/>
      <c r="D125" s="101"/>
      <c r="E125" s="101"/>
      <c r="F125" s="74"/>
      <c r="G125" s="25"/>
      <c r="H125" s="74"/>
      <c r="I125" s="25"/>
      <c r="J125" s="96"/>
      <c r="K125" s="74"/>
      <c r="L125" s="74"/>
      <c r="M125" s="74"/>
      <c r="N125" s="74"/>
      <c r="O125" s="25"/>
      <c r="P125" s="74"/>
      <c r="Q125" s="25"/>
      <c r="R125" s="16"/>
      <c r="S125" s="17"/>
      <c r="T125" s="87"/>
      <c r="U125" s="52"/>
    </row>
    <row r="126" spans="1:21">
      <c r="A126" s="35" t="s">
        <v>62</v>
      </c>
      <c r="B126" s="36" t="s">
        <v>4</v>
      </c>
      <c r="C126" s="108"/>
      <c r="D126" s="255"/>
      <c r="E126" s="255"/>
      <c r="F126" s="48"/>
      <c r="G126" s="168"/>
      <c r="H126" s="84">
        <f>H127-R127</f>
        <v>13.700000000000003</v>
      </c>
      <c r="I126" s="171">
        <f>I127-S127</f>
        <v>13.700000000000003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6">
        <v>-4</v>
      </c>
      <c r="U126" s="117" t="s">
        <v>167</v>
      </c>
    </row>
    <row r="127" spans="1:21" ht="13">
      <c r="A127" s="38" t="s">
        <v>63</v>
      </c>
      <c r="B127" s="36" t="s">
        <v>4</v>
      </c>
      <c r="C127" s="108"/>
      <c r="D127" s="255"/>
      <c r="E127" s="255"/>
      <c r="F127" s="48"/>
      <c r="G127" s="168"/>
      <c r="H127" s="48">
        <f>H112</f>
        <v>14.000000000000004</v>
      </c>
      <c r="I127" s="168">
        <f>I112</f>
        <v>14.000000000000004</v>
      </c>
      <c r="J127" s="114"/>
      <c r="K127" s="48"/>
      <c r="L127" s="48"/>
      <c r="M127" s="48"/>
      <c r="N127" s="48"/>
      <c r="O127" s="168"/>
      <c r="P127" s="48"/>
      <c r="Q127" s="168"/>
      <c r="R127" s="158">
        <f>R46</f>
        <v>0.3</v>
      </c>
      <c r="S127" s="180">
        <f>S46</f>
        <v>0.3</v>
      </c>
      <c r="T127" s="115"/>
      <c r="U127" s="22"/>
    </row>
    <row r="128" spans="1:21">
      <c r="A128" s="35" t="s">
        <v>64</v>
      </c>
      <c r="B128" s="36" t="s">
        <v>4</v>
      </c>
      <c r="C128" s="108"/>
      <c r="D128" s="255"/>
      <c r="E128" s="255"/>
      <c r="F128" s="48"/>
      <c r="G128" s="168"/>
      <c r="H128" s="48">
        <f>H127+R127</f>
        <v>14.300000000000004</v>
      </c>
      <c r="I128" s="168">
        <f>I127+S127</f>
        <v>14.300000000000004</v>
      </c>
      <c r="J128" s="114"/>
      <c r="K128" s="48"/>
      <c r="L128" s="48"/>
      <c r="M128" s="48"/>
      <c r="N128" s="48"/>
      <c r="O128" s="168"/>
      <c r="P128" s="48"/>
      <c r="Q128" s="168"/>
      <c r="R128" s="48"/>
      <c r="S128" s="168"/>
      <c r="T128" s="114"/>
      <c r="U128" s="22"/>
    </row>
    <row r="129" spans="1:21" ht="13">
      <c r="A129" s="43"/>
      <c r="B129" s="25"/>
      <c r="C129" s="96"/>
      <c r="D129" s="74"/>
      <c r="E129" s="74"/>
      <c r="F129" s="46"/>
      <c r="G129" s="24"/>
      <c r="H129" s="46"/>
      <c r="I129" s="24"/>
      <c r="J129" s="89"/>
      <c r="K129" s="46"/>
      <c r="L129" s="46"/>
      <c r="M129" s="46"/>
      <c r="N129" s="46"/>
      <c r="O129" s="24"/>
      <c r="P129" s="46"/>
      <c r="Q129" s="24"/>
      <c r="R129" s="151"/>
      <c r="S129" s="69"/>
      <c r="T129" s="91"/>
      <c r="U129" s="22"/>
    </row>
    <row r="130" spans="1:21">
      <c r="A130" s="35" t="s">
        <v>65</v>
      </c>
      <c r="B130" s="85" t="s">
        <v>39</v>
      </c>
      <c r="C130" s="108"/>
      <c r="D130" s="255"/>
      <c r="E130" s="255"/>
      <c r="F130" s="49"/>
      <c r="G130" s="169"/>
      <c r="H130" s="93">
        <f>H131-R131</f>
        <v>-82.51940589743802</v>
      </c>
      <c r="I130" s="173">
        <f>I131-S131</f>
        <v>-82.51940589743802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296">
        <f>-120.5+10*LOG10(F5/15)</f>
        <v>-117.48970004336019</v>
      </c>
      <c r="U130" s="297" t="s">
        <v>168</v>
      </c>
    </row>
    <row r="131" spans="1:21" ht="13">
      <c r="A131" s="38" t="s">
        <v>66</v>
      </c>
      <c r="B131" s="85" t="s">
        <v>39</v>
      </c>
      <c r="C131" s="108"/>
      <c r="D131" s="255"/>
      <c r="E131" s="255"/>
      <c r="F131" s="49"/>
      <c r="G131" s="169"/>
      <c r="H131" s="48">
        <f>H113</f>
        <v>-80.989700043360187</v>
      </c>
      <c r="I131" s="168">
        <f>I113</f>
        <v>-80.989700043360187</v>
      </c>
      <c r="J131" s="114"/>
      <c r="K131" s="48"/>
      <c r="L131" s="48"/>
      <c r="M131" s="48"/>
      <c r="N131" s="48"/>
      <c r="O131" s="168"/>
      <c r="P131" s="48"/>
      <c r="Q131" s="168"/>
      <c r="R131" s="158">
        <f>R50</f>
        <v>1.5297058540778354</v>
      </c>
      <c r="S131" s="180">
        <f>S50</f>
        <v>1.5297058540778354</v>
      </c>
      <c r="T131" s="115"/>
      <c r="U131" s="52"/>
    </row>
    <row r="132" spans="1:21">
      <c r="A132" s="35" t="s">
        <v>67</v>
      </c>
      <c r="B132" s="85" t="s">
        <v>39</v>
      </c>
      <c r="C132" s="108"/>
      <c r="D132" s="255"/>
      <c r="E132" s="255"/>
      <c r="F132" s="49"/>
      <c r="G132" s="169"/>
      <c r="H132" s="48">
        <f>H131+R131</f>
        <v>-79.459994189282355</v>
      </c>
      <c r="I132" s="168">
        <f>I131+S131</f>
        <v>-79.459994189282355</v>
      </c>
      <c r="J132" s="114"/>
      <c r="K132" s="48"/>
      <c r="L132" s="48"/>
      <c r="M132" s="48"/>
      <c r="N132" s="48"/>
      <c r="O132" s="168"/>
      <c r="P132" s="48"/>
      <c r="Q132" s="168"/>
      <c r="R132" s="160"/>
      <c r="S132" s="181"/>
      <c r="T132" s="114"/>
      <c r="U132" s="52"/>
    </row>
    <row r="133" spans="1:21">
      <c r="A133" s="66"/>
      <c r="B133" s="86"/>
      <c r="C133" s="96"/>
      <c r="D133" s="74"/>
      <c r="E133" s="74"/>
      <c r="F133" s="43"/>
      <c r="G133" s="170"/>
      <c r="H133" s="46"/>
      <c r="I133" s="24"/>
      <c r="J133" s="89"/>
      <c r="K133" s="46"/>
      <c r="L133" s="46"/>
      <c r="M133" s="46"/>
      <c r="N133" s="46"/>
      <c r="O133" s="24"/>
      <c r="P133" s="46"/>
      <c r="Q133" s="24"/>
      <c r="R133" s="161"/>
      <c r="S133" s="182"/>
      <c r="T133" s="89"/>
      <c r="U133" s="56"/>
    </row>
    <row r="134" spans="1:21">
      <c r="A134" s="35" t="s">
        <v>68</v>
      </c>
      <c r="B134" s="36" t="s">
        <v>4</v>
      </c>
      <c r="C134" s="108"/>
      <c r="D134" s="255"/>
      <c r="E134" s="255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200">
        <f>P135-R135</f>
        <v>-4.0000000000000009</v>
      </c>
      <c r="Q134" s="243">
        <f>Q135-S135</f>
        <v>9.4500000000000064</v>
      </c>
      <c r="R134" s="48"/>
      <c r="S134" s="168"/>
      <c r="T134" s="116">
        <v>-4</v>
      </c>
      <c r="U134" s="117" t="s">
        <v>167</v>
      </c>
    </row>
    <row r="135" spans="1:21" ht="13">
      <c r="A135" s="38" t="s">
        <v>69</v>
      </c>
      <c r="B135" s="36" t="s">
        <v>4</v>
      </c>
      <c r="C135" s="108"/>
      <c r="D135" s="255"/>
      <c r="E135" s="255"/>
      <c r="F135" s="48"/>
      <c r="G135" s="168"/>
      <c r="H135" s="48"/>
      <c r="I135" s="168"/>
      <c r="J135" s="114"/>
      <c r="K135" s="48"/>
      <c r="L135" s="48"/>
      <c r="M135" s="48"/>
      <c r="N135" s="48"/>
      <c r="O135" s="168"/>
      <c r="P135" s="48">
        <f>P112</f>
        <v>-3.7000000000000006</v>
      </c>
      <c r="Q135" s="168">
        <f>Q112</f>
        <v>9.7500000000000071</v>
      </c>
      <c r="R135" s="158">
        <f>R54</f>
        <v>0.3</v>
      </c>
      <c r="S135" s="180">
        <f>S54</f>
        <v>0.3</v>
      </c>
      <c r="T135" s="115"/>
      <c r="U135" s="22"/>
    </row>
    <row r="136" spans="1:21">
      <c r="A136" s="35" t="s">
        <v>70</v>
      </c>
      <c r="B136" s="36" t="s">
        <v>4</v>
      </c>
      <c r="C136" s="108"/>
      <c r="D136" s="255"/>
      <c r="E136" s="255"/>
      <c r="F136" s="48"/>
      <c r="G136" s="168"/>
      <c r="H136" s="48"/>
      <c r="I136" s="168"/>
      <c r="J136" s="114"/>
      <c r="K136" s="48"/>
      <c r="L136" s="48"/>
      <c r="M136" s="48"/>
      <c r="N136" s="48"/>
      <c r="O136" s="168"/>
      <c r="P136" s="48">
        <f>P135+R135</f>
        <v>-3.4000000000000008</v>
      </c>
      <c r="Q136" s="168">
        <f>Q135+S135</f>
        <v>10.050000000000008</v>
      </c>
      <c r="R136" s="48"/>
      <c r="S136" s="168"/>
      <c r="T136" s="114"/>
      <c r="U136" s="22"/>
    </row>
    <row r="137" spans="1:21" ht="13">
      <c r="A137" s="43"/>
      <c r="B137" s="25"/>
      <c r="C137" s="96"/>
      <c r="D137" s="74"/>
      <c r="E137" s="74"/>
      <c r="F137" s="46"/>
      <c r="G137" s="24"/>
      <c r="H137" s="46"/>
      <c r="I137" s="24"/>
      <c r="J137" s="89"/>
      <c r="K137" s="46"/>
      <c r="L137" s="46"/>
      <c r="M137" s="46"/>
      <c r="N137" s="46"/>
      <c r="O137" s="24"/>
      <c r="P137" s="46"/>
      <c r="Q137" s="24"/>
      <c r="R137" s="151"/>
      <c r="S137" s="69"/>
      <c r="T137" s="91"/>
      <c r="U137" s="22"/>
    </row>
    <row r="138" spans="1:21">
      <c r="A138" s="35" t="s">
        <v>90</v>
      </c>
      <c r="B138" s="85" t="s">
        <v>39</v>
      </c>
      <c r="C138" s="108"/>
      <c r="D138" s="255"/>
      <c r="E138" s="255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200">
        <f>P139-R139</f>
        <v>-100.21940589743802</v>
      </c>
      <c r="Q138" s="243">
        <f>Q139-S139</f>
        <v>-86.76940589743802</v>
      </c>
      <c r="R138" s="160"/>
      <c r="S138" s="181"/>
      <c r="T138" s="296">
        <f>-120.5+10*LOG10(N5/15)</f>
        <v>-117.48970004336019</v>
      </c>
      <c r="U138" s="297" t="s">
        <v>168</v>
      </c>
    </row>
    <row r="139" spans="1:21" ht="13">
      <c r="A139" s="38" t="s">
        <v>91</v>
      </c>
      <c r="B139" s="85" t="s">
        <v>39</v>
      </c>
      <c r="C139" s="108"/>
      <c r="D139" s="255"/>
      <c r="E139" s="255"/>
      <c r="F139" s="49"/>
      <c r="G139" s="169"/>
      <c r="H139" s="48"/>
      <c r="I139" s="168"/>
      <c r="J139" s="114"/>
      <c r="K139" s="48"/>
      <c r="L139" s="48"/>
      <c r="M139" s="48"/>
      <c r="N139" s="48"/>
      <c r="O139" s="168"/>
      <c r="P139" s="48">
        <f>P113</f>
        <v>-98.68970004336019</v>
      </c>
      <c r="Q139" s="168">
        <f>Q113</f>
        <v>-85.239700043360187</v>
      </c>
      <c r="R139" s="158">
        <f>R58</f>
        <v>1.5297058540778354</v>
      </c>
      <c r="S139" s="180">
        <f>S58</f>
        <v>1.5297058540778354</v>
      </c>
      <c r="T139" s="115"/>
      <c r="U139" s="52"/>
    </row>
    <row r="140" spans="1:21">
      <c r="A140" s="35" t="s">
        <v>92</v>
      </c>
      <c r="B140" s="85" t="s">
        <v>39</v>
      </c>
      <c r="C140" s="108"/>
      <c r="D140" s="255"/>
      <c r="E140" s="255"/>
      <c r="F140" s="49"/>
      <c r="G140" s="169"/>
      <c r="H140" s="48"/>
      <c r="I140" s="168"/>
      <c r="J140" s="114"/>
      <c r="K140" s="48"/>
      <c r="L140" s="48"/>
      <c r="M140" s="48"/>
      <c r="N140" s="48"/>
      <c r="O140" s="168"/>
      <c r="P140" s="48">
        <f>P139+R139</f>
        <v>-97.159994189282358</v>
      </c>
      <c r="Q140" s="168">
        <f>Q139+S139</f>
        <v>-83.709994189282355</v>
      </c>
      <c r="R140" s="160"/>
      <c r="S140" s="181"/>
      <c r="T140" s="114"/>
      <c r="U140" s="52"/>
    </row>
    <row r="141" spans="1:21">
      <c r="A141" s="66"/>
      <c r="B141" s="25"/>
      <c r="C141" s="96"/>
      <c r="D141" s="74"/>
      <c r="E141" s="74"/>
      <c r="F141" s="43"/>
      <c r="G141" s="170"/>
      <c r="H141" s="43"/>
      <c r="I141" s="170"/>
      <c r="J141" s="94"/>
      <c r="K141" s="43"/>
      <c r="L141" s="43"/>
      <c r="M141" s="43"/>
      <c r="N141" s="43"/>
      <c r="O141" s="170"/>
      <c r="P141" s="46"/>
      <c r="Q141" s="24"/>
      <c r="R141" s="161"/>
      <c r="S141" s="182"/>
      <c r="T141" s="94"/>
      <c r="U141" s="52"/>
    </row>
    <row r="142" spans="1:21">
      <c r="A142" s="198" t="s">
        <v>140</v>
      </c>
      <c r="B142" s="36" t="s">
        <v>4</v>
      </c>
      <c r="C142" s="108"/>
      <c r="D142" s="255"/>
      <c r="E142" s="255"/>
      <c r="F142" s="48"/>
      <c r="G142" s="168"/>
      <c r="H142" s="84">
        <f>H143-R143</f>
        <v>6.4702941459221641</v>
      </c>
      <c r="I142" s="241">
        <f>I143-S143</f>
        <v>6.4702941459221641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6">
        <v>6</v>
      </c>
      <c r="U142" s="117" t="s">
        <v>169</v>
      </c>
    </row>
    <row r="143" spans="1:21" ht="13">
      <c r="A143" s="199" t="s">
        <v>93</v>
      </c>
      <c r="B143" s="36" t="s">
        <v>4</v>
      </c>
      <c r="C143" s="108"/>
      <c r="D143" s="255"/>
      <c r="E143" s="255"/>
      <c r="F143" s="48"/>
      <c r="G143" s="168"/>
      <c r="H143" s="48">
        <f>H115</f>
        <v>8</v>
      </c>
      <c r="I143" s="241">
        <f>I115</f>
        <v>8</v>
      </c>
      <c r="J143" s="114"/>
      <c r="K143" s="48"/>
      <c r="L143" s="48"/>
      <c r="M143" s="48"/>
      <c r="N143" s="48"/>
      <c r="O143" s="168"/>
      <c r="P143" s="48"/>
      <c r="Q143" s="168"/>
      <c r="R143" s="158">
        <f>R62</f>
        <v>1.5297058540778354</v>
      </c>
      <c r="S143" s="242">
        <f>S62</f>
        <v>1.5297058540778354</v>
      </c>
      <c r="T143" s="115"/>
      <c r="U143" s="52"/>
    </row>
    <row r="144" spans="1:21">
      <c r="A144" s="198" t="s">
        <v>94</v>
      </c>
      <c r="B144" s="36" t="s">
        <v>4</v>
      </c>
      <c r="C144" s="108"/>
      <c r="D144" s="255"/>
      <c r="E144" s="255"/>
      <c r="F144" s="48"/>
      <c r="G144" s="168"/>
      <c r="H144" s="48">
        <f>H143+R143</f>
        <v>9.5297058540778359</v>
      </c>
      <c r="I144" s="241">
        <f>I143+S143</f>
        <v>9.5297058540778359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4"/>
      <c r="U144" s="52"/>
    </row>
    <row r="145" spans="1:21">
      <c r="A145" s="66"/>
      <c r="B145" s="86"/>
      <c r="C145" s="96"/>
      <c r="D145" s="74"/>
      <c r="E145" s="74"/>
      <c r="F145" s="43"/>
      <c r="G145" s="170"/>
      <c r="H145" s="46"/>
      <c r="I145" s="24"/>
      <c r="J145" s="89"/>
      <c r="K145" s="46"/>
      <c r="L145" s="46"/>
      <c r="M145" s="46"/>
      <c r="N145" s="46"/>
      <c r="O145" s="24"/>
      <c r="P145" s="46"/>
      <c r="Q145" s="24"/>
      <c r="R145" s="161"/>
      <c r="S145" s="182"/>
      <c r="T145" s="89"/>
      <c r="U145" s="56"/>
    </row>
    <row r="146" spans="1:21">
      <c r="A146" s="198" t="s">
        <v>95</v>
      </c>
      <c r="B146" s="36" t="s">
        <v>4</v>
      </c>
      <c r="C146" s="108"/>
      <c r="D146" s="255"/>
      <c r="E146" s="255"/>
      <c r="F146" s="48"/>
      <c r="G146" s="168"/>
      <c r="H146" s="244">
        <f>H147-R147</f>
        <v>6.4702941459221641</v>
      </c>
      <c r="I146" s="168">
        <f>I147-S147</f>
        <v>-944.52970585407786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6">
        <v>0</v>
      </c>
      <c r="U146" s="117" t="s">
        <v>126</v>
      </c>
    </row>
    <row r="147" spans="1:21" ht="13">
      <c r="A147" s="199" t="s">
        <v>96</v>
      </c>
      <c r="B147" s="36" t="s">
        <v>4</v>
      </c>
      <c r="C147" s="108"/>
      <c r="D147" s="255"/>
      <c r="E147" s="255"/>
      <c r="F147" s="48"/>
      <c r="G147" s="168"/>
      <c r="H147" s="244">
        <f>H115</f>
        <v>8</v>
      </c>
      <c r="I147" s="168">
        <f>I116</f>
        <v>-943</v>
      </c>
      <c r="J147" s="114"/>
      <c r="K147" s="48"/>
      <c r="L147" s="48"/>
      <c r="M147" s="48"/>
      <c r="N147" s="48"/>
      <c r="O147" s="168"/>
      <c r="P147" s="48"/>
      <c r="Q147" s="168"/>
      <c r="R147" s="245">
        <f>R66</f>
        <v>1.5297058540778354</v>
      </c>
      <c r="S147" s="180">
        <f>S66</f>
        <v>1.5297058540778354</v>
      </c>
      <c r="T147" s="115"/>
      <c r="U147" s="56"/>
    </row>
    <row r="148" spans="1:21">
      <c r="A148" s="198" t="s">
        <v>97</v>
      </c>
      <c r="B148" s="36" t="s">
        <v>4</v>
      </c>
      <c r="C148" s="108"/>
      <c r="D148" s="255"/>
      <c r="E148" s="255"/>
      <c r="F148" s="48"/>
      <c r="G148" s="168"/>
      <c r="H148" s="244">
        <f>H147+R147</f>
        <v>9.5297058540778359</v>
      </c>
      <c r="I148" s="173">
        <f>I147+S147</f>
        <v>-941.47029414592214</v>
      </c>
      <c r="J148" s="114"/>
      <c r="K148" s="48"/>
      <c r="L148" s="48"/>
      <c r="M148" s="48"/>
      <c r="N148" s="48"/>
      <c r="O148" s="168"/>
      <c r="P148" s="48"/>
      <c r="Q148" s="168"/>
      <c r="R148" s="160"/>
      <c r="S148" s="181"/>
      <c r="T148" s="114"/>
      <c r="U148" s="52"/>
    </row>
    <row r="149" spans="1:21">
      <c r="A149" s="66"/>
      <c r="B149" s="86"/>
      <c r="C149" s="96"/>
      <c r="D149" s="74"/>
      <c r="E149" s="74"/>
      <c r="F149" s="43"/>
      <c r="G149" s="170"/>
      <c r="H149" s="46"/>
      <c r="I149" s="24"/>
      <c r="J149" s="89"/>
      <c r="K149" s="46"/>
      <c r="L149" s="46"/>
      <c r="M149" s="46"/>
      <c r="N149" s="46"/>
      <c r="O149" s="24"/>
      <c r="P149" s="46"/>
      <c r="Q149" s="24"/>
      <c r="R149" s="161"/>
      <c r="S149" s="182"/>
      <c r="T149" s="89"/>
      <c r="U149" s="56"/>
    </row>
    <row r="150" spans="1:21">
      <c r="A150" s="198" t="s">
        <v>142</v>
      </c>
      <c r="B150" s="36" t="s">
        <v>4</v>
      </c>
      <c r="C150" s="113"/>
      <c r="D150" s="258"/>
      <c r="E150" s="258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48">
        <f>P151-R151</f>
        <v>-9.2297058540778387</v>
      </c>
      <c r="Q150" s="168"/>
      <c r="R150" s="160"/>
      <c r="S150" s="181"/>
      <c r="T150" s="114"/>
      <c r="U150" s="52"/>
    </row>
    <row r="151" spans="1:21" ht="13">
      <c r="A151" s="199" t="s">
        <v>98</v>
      </c>
      <c r="B151" s="36" t="s">
        <v>4</v>
      </c>
      <c r="C151" s="113"/>
      <c r="D151" s="258"/>
      <c r="E151" s="258"/>
      <c r="F151" s="48"/>
      <c r="G151" s="168"/>
      <c r="H151" s="48"/>
      <c r="I151" s="168"/>
      <c r="J151" s="114"/>
      <c r="K151" s="48"/>
      <c r="L151" s="48"/>
      <c r="M151" s="48"/>
      <c r="N151" s="48"/>
      <c r="O151" s="168"/>
      <c r="P151" s="48">
        <f>P117</f>
        <v>-7.7000000000000028</v>
      </c>
      <c r="Q151" s="168"/>
      <c r="R151" s="158">
        <f>R70</f>
        <v>1.5297058540778354</v>
      </c>
      <c r="S151" s="180">
        <f>S70</f>
        <v>0</v>
      </c>
      <c r="T151" s="115"/>
      <c r="U151" s="52"/>
    </row>
    <row r="152" spans="1:21">
      <c r="A152" s="198" t="s">
        <v>99</v>
      </c>
      <c r="B152" s="36" t="s">
        <v>4</v>
      </c>
      <c r="C152" s="113"/>
      <c r="D152" s="258"/>
      <c r="E152" s="25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84">
        <f>P151+R151</f>
        <v>-6.170294145922167</v>
      </c>
      <c r="Q152" s="168"/>
      <c r="R152" s="160"/>
      <c r="S152" s="181"/>
      <c r="T152" s="116">
        <v>-6</v>
      </c>
      <c r="U152" s="117" t="s">
        <v>169</v>
      </c>
    </row>
    <row r="153" spans="1:21">
      <c r="A153" s="66"/>
      <c r="B153" s="25"/>
      <c r="C153" s="96"/>
      <c r="D153" s="74"/>
      <c r="E153" s="74"/>
      <c r="F153" s="46"/>
      <c r="G153" s="24"/>
      <c r="H153" s="46"/>
      <c r="I153" s="24"/>
      <c r="J153" s="89"/>
      <c r="K153" s="46"/>
      <c r="L153" s="46"/>
      <c r="M153" s="46"/>
      <c r="N153" s="46"/>
      <c r="O153" s="24"/>
      <c r="P153" s="46"/>
      <c r="Q153" s="24"/>
      <c r="R153" s="161"/>
      <c r="S153" s="182"/>
      <c r="T153" s="94"/>
      <c r="U153" s="56"/>
    </row>
    <row r="154" spans="1:21">
      <c r="A154" s="198" t="s">
        <v>143</v>
      </c>
      <c r="B154" s="36" t="s">
        <v>4</v>
      </c>
      <c r="C154" s="108"/>
      <c r="D154" s="255"/>
      <c r="E154" s="255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243">
        <f>Q155-S155</f>
        <v>6.2202941459221641</v>
      </c>
      <c r="R154" s="160"/>
      <c r="S154" s="181"/>
      <c r="T154" s="116">
        <v>6</v>
      </c>
      <c r="U154" s="117" t="s">
        <v>169</v>
      </c>
    </row>
    <row r="155" spans="1:21" ht="13">
      <c r="A155" s="199" t="s">
        <v>100</v>
      </c>
      <c r="B155" s="36" t="s">
        <v>4</v>
      </c>
      <c r="C155" s="108"/>
      <c r="D155" s="255"/>
      <c r="E155" s="255"/>
      <c r="F155" s="48"/>
      <c r="G155" s="168"/>
      <c r="H155" s="48"/>
      <c r="I155" s="168"/>
      <c r="J155" s="114"/>
      <c r="K155" s="48"/>
      <c r="L155" s="48"/>
      <c r="M155" s="48"/>
      <c r="N155" s="48"/>
      <c r="O155" s="168"/>
      <c r="P155" s="48"/>
      <c r="Q155" s="168">
        <f>Q118</f>
        <v>7.75</v>
      </c>
      <c r="R155" s="158"/>
      <c r="S155" s="180">
        <f>S74</f>
        <v>1.5297058540778354</v>
      </c>
      <c r="T155" s="115"/>
      <c r="U155" s="56"/>
    </row>
    <row r="156" spans="1:21">
      <c r="A156" s="198" t="s">
        <v>101</v>
      </c>
      <c r="B156" s="36" t="s">
        <v>4</v>
      </c>
      <c r="C156" s="108"/>
      <c r="D156" s="255"/>
      <c r="E156" s="255"/>
      <c r="F156" s="48"/>
      <c r="G156" s="168"/>
      <c r="H156" s="48"/>
      <c r="I156" s="168"/>
      <c r="J156" s="114"/>
      <c r="K156" s="48"/>
      <c r="L156" s="48"/>
      <c r="M156" s="48"/>
      <c r="N156" s="48"/>
      <c r="O156" s="168"/>
      <c r="P156" s="48"/>
      <c r="Q156" s="168">
        <f>Q155+S155</f>
        <v>9.2797058540778359</v>
      </c>
      <c r="R156" s="160"/>
      <c r="S156" s="181"/>
      <c r="T156" s="114"/>
      <c r="U156" s="52"/>
    </row>
    <row r="157" spans="1:21">
      <c r="A157" s="43"/>
      <c r="B157" s="25"/>
      <c r="C157" s="96"/>
      <c r="D157" s="74"/>
      <c r="E157" s="74"/>
      <c r="F157" s="43"/>
      <c r="G157" s="170"/>
      <c r="H157" s="43"/>
      <c r="I157" s="170"/>
      <c r="J157" s="94"/>
      <c r="K157" s="43"/>
      <c r="L157" s="43"/>
      <c r="M157" s="43"/>
      <c r="N157" s="43"/>
      <c r="O157" s="170"/>
      <c r="P157" s="43"/>
      <c r="Q157" s="170"/>
      <c r="R157" s="19"/>
      <c r="S157" s="8"/>
      <c r="T157" s="52"/>
      <c r="U157" s="52"/>
    </row>
    <row r="158" spans="1:21">
      <c r="A158" s="198" t="s">
        <v>133</v>
      </c>
      <c r="B158" s="36" t="s">
        <v>128</v>
      </c>
      <c r="C158" s="108"/>
      <c r="D158" s="255"/>
      <c r="E158" s="255"/>
      <c r="F158" s="48"/>
      <c r="G158" s="168"/>
      <c r="H158" s="48">
        <f>MAX((H159-R159),0)</f>
        <v>0</v>
      </c>
      <c r="I158" s="168">
        <f>MAX((I159-S159),0)</f>
        <v>0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6">
        <f>E108</f>
        <v>3</v>
      </c>
      <c r="U158" s="117" t="s">
        <v>137</v>
      </c>
    </row>
    <row r="159" spans="1:21" ht="13">
      <c r="A159" s="199" t="s">
        <v>134</v>
      </c>
      <c r="B159" s="36" t="s">
        <v>128</v>
      </c>
      <c r="C159" s="108"/>
      <c r="D159" s="255"/>
      <c r="E159" s="255"/>
      <c r="F159" s="48"/>
      <c r="G159" s="168"/>
      <c r="H159" s="48">
        <f>H119</f>
        <v>0</v>
      </c>
      <c r="I159" s="168">
        <f>I119</f>
        <v>0</v>
      </c>
      <c r="J159" s="114"/>
      <c r="K159" s="48"/>
      <c r="L159" s="48"/>
      <c r="M159" s="48"/>
      <c r="N159" s="48"/>
      <c r="O159" s="168"/>
      <c r="P159" s="48"/>
      <c r="Q159" s="168"/>
      <c r="R159" s="158">
        <f>R78</f>
        <v>1.5297058540778354</v>
      </c>
      <c r="S159" s="180">
        <f>S78</f>
        <v>1.5297058540778354</v>
      </c>
      <c r="T159" s="115"/>
      <c r="U159" s="52"/>
    </row>
    <row r="160" spans="1:21">
      <c r="A160" s="198" t="s">
        <v>132</v>
      </c>
      <c r="B160" s="36" t="s">
        <v>128</v>
      </c>
      <c r="C160" s="108"/>
      <c r="D160" s="255"/>
      <c r="E160" s="255"/>
      <c r="F160" s="48"/>
      <c r="G160" s="154"/>
      <c r="H160" s="173">
        <f>H159+R159</f>
        <v>1.5297058540778354</v>
      </c>
      <c r="I160" s="173">
        <f>I159+S159</f>
        <v>1.5297058540778354</v>
      </c>
      <c r="J160" s="114"/>
      <c r="K160" s="48"/>
      <c r="L160" s="48"/>
      <c r="M160" s="48"/>
      <c r="N160" s="48"/>
      <c r="O160" s="168"/>
      <c r="P160" s="48"/>
      <c r="Q160" s="168"/>
      <c r="R160" s="160"/>
      <c r="S160" s="181"/>
      <c r="T160" s="114"/>
      <c r="U160" s="52"/>
    </row>
    <row r="161" spans="1:21">
      <c r="A161" s="43"/>
      <c r="B161" s="25"/>
      <c r="C161" s="96"/>
      <c r="D161" s="74"/>
      <c r="E161" s="74"/>
      <c r="F161" s="43"/>
      <c r="G161" s="250"/>
      <c r="H161" s="170"/>
      <c r="I161" s="170"/>
      <c r="J161" s="94"/>
      <c r="K161" s="43"/>
      <c r="L161" s="43"/>
      <c r="M161" s="43"/>
      <c r="N161" s="43"/>
      <c r="O161" s="170"/>
      <c r="P161" s="43"/>
      <c r="Q161" s="170"/>
      <c r="R161" s="19"/>
      <c r="S161" s="8"/>
      <c r="T161" s="52"/>
      <c r="U161" s="52"/>
    </row>
    <row r="162" spans="1:21">
      <c r="A162" s="198" t="s">
        <v>148</v>
      </c>
      <c r="B162" s="36" t="s">
        <v>128</v>
      </c>
      <c r="C162" s="108"/>
      <c r="D162" s="255"/>
      <c r="E162" s="255"/>
      <c r="F162" s="48"/>
      <c r="G162" s="168"/>
      <c r="H162" s="48"/>
      <c r="I162" s="168"/>
      <c r="J162" s="114"/>
      <c r="K162" s="48"/>
      <c r="L162" s="48"/>
      <c r="M162" s="48"/>
      <c r="N162" s="48"/>
      <c r="O162" s="168"/>
      <c r="P162" s="48">
        <f>MAX((P163-R163),0)</f>
        <v>11.920294145922167</v>
      </c>
      <c r="Q162" s="168">
        <f>MAX((Q163-S163),0)</f>
        <v>0</v>
      </c>
      <c r="R162" s="160"/>
      <c r="S162" s="181"/>
      <c r="T162" s="116">
        <f>M108</f>
        <v>15</v>
      </c>
      <c r="U162" s="117" t="s">
        <v>137</v>
      </c>
    </row>
    <row r="163" spans="1:21" ht="13">
      <c r="A163" s="199" t="s">
        <v>135</v>
      </c>
      <c r="B163" s="36" t="s">
        <v>128</v>
      </c>
      <c r="C163" s="108"/>
      <c r="D163" s="255"/>
      <c r="E163" s="255"/>
      <c r="F163" s="48"/>
      <c r="G163" s="168"/>
      <c r="H163" s="48"/>
      <c r="I163" s="168"/>
      <c r="J163" s="114"/>
      <c r="K163" s="48"/>
      <c r="L163" s="48"/>
      <c r="M163" s="48"/>
      <c r="N163" s="48"/>
      <c r="O163" s="168"/>
      <c r="P163" s="48">
        <f>P119</f>
        <v>13.450000000000003</v>
      </c>
      <c r="Q163" s="168">
        <f>Q119</f>
        <v>0</v>
      </c>
      <c r="R163" s="158">
        <f>R82</f>
        <v>1.5297058540778354</v>
      </c>
      <c r="S163" s="180">
        <f>S82</f>
        <v>1.5297058540778354</v>
      </c>
      <c r="T163" s="115"/>
      <c r="U163" s="52"/>
    </row>
    <row r="164" spans="1:21">
      <c r="A164" s="198" t="s">
        <v>150</v>
      </c>
      <c r="B164" s="36" t="s">
        <v>128</v>
      </c>
      <c r="C164" s="108"/>
      <c r="D164" s="255"/>
      <c r="E164" s="255"/>
      <c r="F164" s="48"/>
      <c r="G164" s="168"/>
      <c r="H164" s="48"/>
      <c r="I164" s="168"/>
      <c r="J164" s="114"/>
      <c r="K164" s="48"/>
      <c r="L164" s="48"/>
      <c r="M164" s="48"/>
      <c r="N164" s="48"/>
      <c r="O164" s="154"/>
      <c r="P164" s="173">
        <f>P163+R163</f>
        <v>14.979705854077839</v>
      </c>
      <c r="Q164" s="173">
        <f>Q163+S163</f>
        <v>1.5297058540778354</v>
      </c>
      <c r="R164" s="160"/>
      <c r="S164" s="181"/>
      <c r="T164" s="114"/>
      <c r="U164" s="52"/>
    </row>
    <row r="165" spans="1:21" ht="13.5" thickBot="1">
      <c r="A165" s="50" t="s">
        <v>13</v>
      </c>
      <c r="B165" s="51"/>
      <c r="C165" s="121"/>
      <c r="D165" s="122"/>
      <c r="E165" s="122"/>
      <c r="F165" s="122"/>
      <c r="G165" s="172"/>
      <c r="H165" s="122"/>
      <c r="I165" s="172"/>
      <c r="J165" s="121"/>
      <c r="K165" s="122"/>
      <c r="L165" s="122"/>
      <c r="M165" s="122"/>
      <c r="N165" s="122"/>
      <c r="O165" s="251"/>
      <c r="P165" s="172"/>
      <c r="Q165" s="172"/>
      <c r="R165" s="155"/>
      <c r="S165" s="183"/>
      <c r="T165" s="95"/>
      <c r="U165" s="60" t="s">
        <v>14</v>
      </c>
    </row>
  </sheetData>
  <mergeCells count="32">
    <mergeCell ref="F34:G34"/>
    <mergeCell ref="H34:I34"/>
    <mergeCell ref="N34:O34"/>
    <mergeCell ref="P34:Q34"/>
    <mergeCell ref="C2:E2"/>
    <mergeCell ref="F2:G2"/>
    <mergeCell ref="H2:I2"/>
    <mergeCell ref="J2:M2"/>
    <mergeCell ref="N2:O2"/>
    <mergeCell ref="P2:Q2"/>
    <mergeCell ref="F19:G19"/>
    <mergeCell ref="H19:I19"/>
    <mergeCell ref="N19:O19"/>
    <mergeCell ref="P19:Q19"/>
    <mergeCell ref="C33:Q33"/>
    <mergeCell ref="P95:Q95"/>
    <mergeCell ref="C41:Q41"/>
    <mergeCell ref="R41:S41"/>
    <mergeCell ref="F42:G42"/>
    <mergeCell ref="H42:I42"/>
    <mergeCell ref="N42:O42"/>
    <mergeCell ref="P42:Q42"/>
    <mergeCell ref="C95:E95"/>
    <mergeCell ref="F95:G95"/>
    <mergeCell ref="H95:I95"/>
    <mergeCell ref="J95:M95"/>
    <mergeCell ref="N95:O95"/>
    <mergeCell ref="F123:G123"/>
    <mergeCell ref="H123:I123"/>
    <mergeCell ref="N123:O123"/>
    <mergeCell ref="P123:Q123"/>
    <mergeCell ref="R123:S123"/>
  </mergeCells>
  <conditionalFormatting sqref="U165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H126">
    <cfRule type="cellIs" dxfId="15" priority="16" stopIfTrue="1" operator="lessThan">
      <formula>T126</formula>
    </cfRule>
  </conditionalFormatting>
  <conditionalFormatting sqref="H130">
    <cfRule type="cellIs" dxfId="14" priority="15" stopIfTrue="1" operator="lessThan">
      <formula>T130</formula>
    </cfRule>
  </conditionalFormatting>
  <conditionalFormatting sqref="I126">
    <cfRule type="cellIs" dxfId="13" priority="14" stopIfTrue="1" operator="lessThan">
      <formula>T126</formula>
    </cfRule>
  </conditionalFormatting>
  <conditionalFormatting sqref="I130">
    <cfRule type="cellIs" dxfId="12" priority="13" stopIfTrue="1" operator="lessThan">
      <formula>T130</formula>
    </cfRule>
  </conditionalFormatting>
  <conditionalFormatting sqref="P134">
    <cfRule type="cellIs" dxfId="11" priority="12" stopIfTrue="1" operator="lessThan">
      <formula>T134</formula>
    </cfRule>
  </conditionalFormatting>
  <conditionalFormatting sqref="P138">
    <cfRule type="cellIs" dxfId="10" priority="11" stopIfTrue="1" operator="lessThan">
      <formula>T138</formula>
    </cfRule>
  </conditionalFormatting>
  <conditionalFormatting sqref="H142">
    <cfRule type="cellIs" dxfId="9" priority="10" stopIfTrue="1" operator="lessThan">
      <formula>T142</formula>
    </cfRule>
  </conditionalFormatting>
  <conditionalFormatting sqref="P152">
    <cfRule type="cellIs" dxfId="8" priority="9" stopIfTrue="1" operator="greaterThan">
      <formula>T152</formula>
    </cfRule>
  </conditionalFormatting>
  <conditionalFormatting sqref="Q134">
    <cfRule type="cellIs" dxfId="7" priority="8" stopIfTrue="1" operator="lessThan">
      <formula>$T$134</formula>
    </cfRule>
  </conditionalFormatting>
  <conditionalFormatting sqref="Q138">
    <cfRule type="cellIs" dxfId="6" priority="7" stopIfTrue="1" operator="lessThan">
      <formula>$T$138</formula>
    </cfRule>
  </conditionalFormatting>
  <conditionalFormatting sqref="I148">
    <cfRule type="cellIs" dxfId="5" priority="6" stopIfTrue="1" operator="greaterThan">
      <formula>$T$146</formula>
    </cfRule>
  </conditionalFormatting>
  <conditionalFormatting sqref="Q154">
    <cfRule type="cellIs" dxfId="4" priority="5" stopIfTrue="1" operator="lessThan">
      <formula>$T$154</formula>
    </cfRule>
  </conditionalFormatting>
  <conditionalFormatting sqref="H160">
    <cfRule type="cellIs" dxfId="3" priority="4" stopIfTrue="1" operator="greaterThan">
      <formula>$T$158</formula>
    </cfRule>
  </conditionalFormatting>
  <conditionalFormatting sqref="I160">
    <cfRule type="cellIs" dxfId="2" priority="3" stopIfTrue="1" operator="greaterThan">
      <formula>$T$158</formula>
    </cfRule>
  </conditionalFormatting>
  <conditionalFormatting sqref="P164">
    <cfRule type="cellIs" dxfId="1" priority="2" stopIfTrue="1" operator="greaterThan">
      <formula>$T$162</formula>
    </cfRule>
  </conditionalFormatting>
  <conditionalFormatting sqref="Q164">
    <cfRule type="cellIs" dxfId="0" priority="1" stopIfTrue="1" operator="greaterThan">
      <formula>$T$162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16.1.1.7-1</vt:lpstr>
      <vt:lpstr>16.1.1.7-3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2023-08-11T11:23:42Z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